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visible" r:id="rId10"/>
  </sheets>
  <definedNames>
    <definedName function="false" hidden="false" name="_xlfn__FV" vbProcedure="false">NA()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<sst xmlns="http://schemas.openxmlformats.org/spreadsheetml/2006/main" count="1684" uniqueCount="203">
  <si>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</si>
  <si>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</si>
  <si>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</si>
  <si>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</si>
  <si>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</si>
  <si>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</si>
  <si>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</si>
  <si>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</si>
  <si>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</si>
  <si>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</si>
  <si>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</si>
  <si>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</si>
  <si>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</si>
  <si>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</si>
  <si>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</si>
  <si>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</si>
  <si>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</si>
  <si>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</si>
  <si>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</si>
  <si>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</si>
  <si>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</si>
  <si>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</si>
  <si>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</si>
  <si>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</si>
  <si>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</si>
  <si>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</si>
  <si>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</si>
  <si>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</si>
  <si>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</si>
  <si>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</si>
  <si>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</si>
  <si>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</si>
  <si>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</si>
  <si>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2024.1.1</t>
  </si>
  <si>
    <t xml:space="preserve">小葱花</t>
  </si>
  <si>
    <t xml:space="preserve">市斤</t>
  </si>
  <si>
    <t xml:space="preserve">小米辣</t>
  </si>
  <si>
    <t xml:space="preserve">本地嫩姜</t>
  </si>
  <si>
    <t xml:space="preserve">老蒜头</t>
  </si>
  <si>
    <t xml:space="preserve">2024.1.7</t>
  </si>
  <si>
    <t xml:space="preserve">水姜</t>
  </si>
  <si>
    <t xml:space="preserve">香菜</t>
  </si>
  <si>
    <t xml:space="preserve">独蒜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</si>
  <si>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</si>
  <si>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</si>
  <si>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</si>
  <si>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</si>
  <si>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</si>
  <si>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</si>
  <si>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</si>
  <si>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</si>
  <si>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水果菜</t>
  </si>
  <si>
    <t xml:space="preserve">大白菜</t>
  </si>
  <si>
    <t xml:space="preserve">冬瓜</t>
  </si>
  <si>
    <t xml:space="preserve">小瓜</t>
  </si>
  <si>
    <t xml:space="preserve">茄子</t>
  </si>
  <si>
    <t xml:space="preserve">大西红柿</t>
  </si>
  <si>
    <t xml:space="preserve">嫩南瓜</t>
  </si>
  <si>
    <t xml:space="preserve">红洋芋</t>
  </si>
  <si>
    <t xml:space="preserve">林山鸡</t>
  </si>
  <si>
    <t xml:space="preserve">保肋肉</t>
  </si>
  <si>
    <t xml:space="preserve">冯家清爽挂面</t>
  </si>
  <si>
    <t xml:space="preserve">把</t>
  </si>
  <si>
    <t xml:space="preserve">三全奶香馒头</t>
  </si>
  <si>
    <t xml:space="preserve">包</t>
  </si>
  <si>
    <t xml:space="preserve">查干湖大米</t>
  </si>
  <si>
    <t xml:space="preserve">雪兰学生奶</t>
  </si>
  <si>
    <t xml:space="preserve">盒</t>
  </si>
  <si>
    <t xml:space="preserve">鲜鸡蛋（大）</t>
  </si>
  <si>
    <t xml:space="preserve">个</t>
  </si>
  <si>
    <t xml:space="preserve">菜家村上等菜籽油</t>
  </si>
  <si>
    <t xml:space="preserve">桶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</si>
  <si>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</si>
  <si>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</si>
  <si>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</si>
  <si>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小白菜</t>
  </si>
  <si>
    <t xml:space="preserve">老南瓜</t>
  </si>
  <si>
    <t xml:space="preserve">白萝卜</t>
  </si>
  <si>
    <t xml:space="preserve">果园鸡</t>
  </si>
  <si>
    <t xml:space="preserve">鸡蛋</t>
  </si>
  <si>
    <t xml:space="preserve">鸡精</t>
  </si>
  <si>
    <t xml:space="preserve">加加生抽</t>
  </si>
  <si>
    <t xml:space="preserve">瓶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</si>
  <si>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</si>
  <si>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</si>
  <si>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</si>
  <si>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</si>
  <si>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</si>
  <si>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</si>
  <si>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</si>
  <si>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</si>
  <si>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</si>
  <si>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</si>
  <si>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</si>
  <si>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</si>
  <si>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</si>
  <si>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</si>
  <si>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白象盐</t>
  </si>
  <si>
    <t xml:space="preserve">蚝油</t>
  </si>
  <si>
    <t xml:space="preserve">2024年 1 月 3 日  单位：元</t>
  </si>
  <si>
    <t xml:space="preserve">编号：C0102</t>
  </si>
  <si>
    <t xml:space="preserve">料酒</t>
  </si>
  <si>
    <t xml:space="preserve">2024年 1 月 4 日  单位：元</t>
  </si>
  <si>
    <t xml:space="preserve">编号：C0103</t>
  </si>
  <si>
    <t xml:space="preserve">2024年 1 月 5 日  单位：元</t>
  </si>
  <si>
    <t xml:space="preserve">编号：C0104</t>
  </si>
  <si>
    <t xml:space="preserve">2024年 1 月 6 日  单位：元</t>
  </si>
  <si>
    <t xml:space="preserve">编号：C0105</t>
  </si>
  <si>
    <t xml:space="preserve">编号：C0106</t>
  </si>
  <si>
    <t xml:space="preserve">2024年 1 月 8 日  单位：元</t>
  </si>
  <si>
    <t xml:space="preserve">编号：C0107</t>
  </si>
  <si>
    <t xml:space="preserve">2024年 1 月 9 日  单位：元</t>
  </si>
  <si>
    <t xml:space="preserve">编号：C0108</t>
  </si>
  <si>
    <t xml:space="preserve">2024年 1 月 10 日  单位：元</t>
  </si>
  <si>
    <t xml:space="preserve">编号：C0109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</si>
  <si>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</si>
  <si>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</si>
  <si>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</si>
  <si>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</si>
  <si>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</si>
  <si>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</si>
  <si>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</si>
  <si>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</si>
  <si>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</si>
  <si>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</si>
  <si>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</si>
  <si>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</si>
  <si>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</si>
  <si>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</si>
  <si>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</si>
  <si>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</si>
  <si>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</si>
  <si>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</si>
  <si>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</si>
  <si>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</si>
  <si>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</si>
  <si>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</si>
  <si>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</si>
  <si>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</si>
  <si>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</si>
  <si>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</si>
  <si>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</si>
  <si>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</si>
  <si>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</si>
  <si>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</si>
  <si>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</si>
  <si>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</si>
  <si>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</si>
  <si>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</si>
  <si>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</si>
  <si>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</si>
  <si>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</si>
  <si>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</si>
  <si>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</si>
  <si>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</si>
  <si>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</si>
  <si>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</si>
  <si>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</si>
  <si>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</si>
  <si>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加加鸡精 </t>
  </si>
  <si>
    <t xml:space="preserve">洋芋</t>
  </si>
  <si>
    <t xml:space="preserve">鲜鸡蛋</t>
  </si>
  <si>
    <t xml:space="preserve">菜籽油</t>
  </si>
  <si>
    <t xml:space="preserve">加加鲜味鲜生抽</t>
  </si>
  <si>
    <t xml:space="preserve">加加料酒</t>
  </si>
  <si>
    <t xml:space="preserve">树上鲜花椒油</t>
  </si>
  <si>
    <t xml:space="preserve">加加蚝油</t>
  </si>
  <si>
    <t xml:space="preserve">莲花味精</t>
  </si>
  <si>
    <t xml:space="preserve">海天香醋</t>
  </si>
  <si>
    <t xml:space="preserve">     学校名称：********小学                2023 年 9 月 1 日              </t>
  </si>
  <si>
    <t xml:space="preserve"> 小瓜 </t>
  </si>
  <si>
    <t xml:space="preserve"> 洋芋 </t>
  </si>
  <si>
    <t xml:space="preserve"> 鲜鸡蛋 </t>
  </si>
  <si>
    <t xml:space="preserve"> 查干湖大米 </t>
  </si>
  <si>
    <t xml:space="preserve"> 冯家清爽挂面 </t>
  </si>
  <si>
    <t xml:space="preserve"> 菜籽油 </t>
  </si>
  <si>
    <t xml:space="preserve"> 加加鲜味鲜生抽 </t>
  </si>
  <si>
    <t xml:space="preserve"> 白象盐 </t>
  </si>
  <si>
    <t xml:space="preserve"> 加加料酒 </t>
  </si>
  <si>
    <t xml:space="preserve"> 树上鲜花椒油 </t>
  </si>
  <si>
    <t xml:space="preserve"> 加加蚝油 </t>
  </si>
  <si>
    <t xml:space="preserve"> 莲花味精 </t>
  </si>
  <si>
    <t xml:space="preserve"> 海天香醋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</si>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</sst>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M5" activeCellId="0" sqref="M5"/>
    </sheetView>
  </sheetViews>
  <sheetFormatPr defaultColWidth="9" defaultRowHeight="14.25" zeroHeight="false" outlineLevelRow="0" outlineLevelCol="0"/>
  <cols>
    <col collapsed="false" customWidth="true" hidden="false" outlineLevel="0" max="1" min="1" style="1" width="19.88"/>
    <col collapsed="false" customWidth="true" hidden="false" outlineLevel="0" max="2" min="2" style="2" width="22.88"/>
    <col collapsed="false" customWidth="true" hidden="false" outlineLevel="0" max="3" min="3" style="1" width="45.08"/>
    <col collapsed="false" customWidth="false" hidden="false" outlineLevel="0" max="257" min="4" style="1" width="8.99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1450.1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3007.5</v>
      </c>
      <c r="C4" s="6" t="s">
        <v>5</v>
      </c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1221.72</v>
      </c>
      <c r="C5" s="6" t="str">
        <f aca="false">"文智："&amp;ROUND(B5-SUMIF(入库单!B:B,"*雪兰*",入库单!F:F),2)&amp;" 元；雪兰："&amp;ROUND(SUMIF(入库单!B:B,"*雪兰*",入库单!F:F),2)&amp;"元"</f>
        <v>文智：816 元；雪兰：405.72元</v>
      </c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1785.6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648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395.3</v>
      </c>
      <c r="C8" s="6" t="str">
        <f aca="false">"入库"&amp;ROUND(SUM('入库、未入库汇总表'!B9),2)&amp;"元；未入库"&amp;ROUND(SUM('入库、未入库汇总表'!B27),2)&amp;"元"</f>
        <v>入库280.8元；未入库114.5元</v>
      </c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8508.22</v>
      </c>
      <c r="C10" s="6" t="str">
        <f aca="false">"文智："&amp;ROUND(B10-SUMIF(入库单!B:B,"*雪兰*",入库单!F:F),2)&amp;"元"&amp;IF(COUNTIF(入库单!B:B,"*雪兰*")&gt;0,"；雪兰"&amp;ROUND(SUMIF(入库单!B:B,"*雪兰*",入库单!F:F),2)&amp;"元","")</f>
        <v>文智：8102.5元；雪兰405.72元</v>
      </c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13" activeCellId="0" sqref="H13"/>
    </sheetView>
  </sheetViews>
  <sheetFormatPr defaultColWidth="9" defaultRowHeight="15" zeroHeight="false" outlineLevelRow="0" outlineLevelCol="0"/>
  <cols>
    <col collapsed="false" customWidth="true" hidden="false" outlineLevel="0" max="1" min="1" style="11" width="22.68"/>
    <col collapsed="false" customWidth="true" hidden="false" outlineLevel="0" max="3" min="2" style="11" width="31.88"/>
    <col collapsed="false" customWidth="true" hidden="false" outlineLevel="0" max="5" min="4" style="11" width="10.39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SUM(入库单!G4,入库单!G32)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SUM(入库单!G15,入库单!G43)</f>
        <v>3007.5</v>
      </c>
      <c r="C5" s="7"/>
    </row>
    <row r="6" customFormat="false" ht="23.25" hidden="false" customHeight="true" outlineLevel="0" collapsed="false">
      <c r="A6" s="15" t="s">
        <v>7</v>
      </c>
      <c r="B6" s="17" t="n">
        <f aca="false">SUM(入库单!G20,入库单!G48)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SUM(入库单!G17,入库单!G45)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SUM(入库单!G22,入库单!G49)</f>
        <v>648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SUM(入库单!G23,入库单!G50)</f>
        <v>280.8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SUM(入库单!G24,入库单!G52,入库单!G80,入库单!G108,入库单!G136)</f>
        <v>0</v>
      </c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¥8393.72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 t="n">
        <f aca="false">SUM(未入库明细表!F15,未入库明细表!F32,未入库明细表!F50,未入库明细表!F67)</f>
        <v>114.5</v>
      </c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¥114.50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J16" activeCellId="0" sqref="J16"/>
    </sheetView>
  </sheetViews>
  <sheetFormatPr defaultColWidth="9" defaultRowHeight="15" zeroHeight="false" outlineLevelRow="0" outlineLevelCol="0"/>
  <cols>
    <col collapsed="false" customWidth="true" hidden="false" outlineLevel="0" max="1" min="1" style="23" width="11.88"/>
    <col collapsed="false" customWidth="true" hidden="false" outlineLevel="0" max="2" min="2" style="23" width="16.88"/>
    <col collapsed="false" customWidth="true" hidden="false" outlineLevel="0" max="3" min="3" style="24" width="13.19"/>
    <col collapsed="false" customWidth="true" hidden="false" outlineLevel="0" max="4" min="4" style="25" width="8.68"/>
    <col collapsed="false" customWidth="true" hidden="false" outlineLevel="0" max="5" min="5" style="26" width="9.68"/>
    <col collapsed="false" customWidth="true" hidden="false" outlineLevel="0" max="6" min="6" style="26" width="12.98"/>
    <col collapsed="false" customWidth="true" hidden="false" outlineLevel="0" max="7" min="7" style="24" width="10.59"/>
    <col collapsed="false" customWidth="true" hidden="false" outlineLevel="0" max="8" min="8" style="24" width="12.38"/>
    <col collapsed="false" customWidth="false" hidden="false" outlineLevel="0" max="257" min="9" style="24" width="8.99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 t="s">
        <v>33</v>
      </c>
      <c r="B4" s="30" t="s">
        <v>34</v>
      </c>
      <c r="C4" s="33" t="s">
        <v>35</v>
      </c>
      <c r="D4" s="30" t="n">
        <v>3</v>
      </c>
      <c r="E4" s="32" t="n">
        <v>6</v>
      </c>
      <c r="F4" s="32" t="n">
        <v>18</v>
      </c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 t="s">
        <v>33</v>
      </c>
      <c r="B5" s="30" t="s">
        <v>36</v>
      </c>
      <c r="C5" s="33" t="s">
        <v>35</v>
      </c>
      <c r="D5" s="30" t="n">
        <v>2</v>
      </c>
      <c r="E5" s="32" t="n">
        <v>8</v>
      </c>
      <c r="F5" s="32" t="n">
        <v>16</v>
      </c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 t="s">
        <v>33</v>
      </c>
      <c r="B6" s="30" t="s">
        <v>37</v>
      </c>
      <c r="C6" s="33" t="s">
        <v>35</v>
      </c>
      <c r="D6" s="30" t="n">
        <v>3</v>
      </c>
      <c r="E6" s="32" t="n">
        <v>6</v>
      </c>
      <c r="F6" s="32" t="n">
        <v>18</v>
      </c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 t="s">
        <v>33</v>
      </c>
      <c r="B7" s="30" t="s">
        <v>38</v>
      </c>
      <c r="C7" s="34" t="s">
        <v>35</v>
      </c>
      <c r="D7" s="30" t="n">
        <v>3</v>
      </c>
      <c r="E7" s="32" t="n">
        <v>6.5</v>
      </c>
      <c r="F7" s="32" t="n">
        <v>19.5</v>
      </c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 t="s">
        <v>39</v>
      </c>
      <c r="B8" s="30" t="s">
        <v>34</v>
      </c>
      <c r="C8" s="34" t="s">
        <v>35</v>
      </c>
      <c r="D8" s="30" t="n">
        <v>1</v>
      </c>
      <c r="E8" s="32" t="n">
        <v>6</v>
      </c>
      <c r="F8" s="32" t="n">
        <v>6</v>
      </c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 t="s">
        <v>39</v>
      </c>
      <c r="B9" s="30" t="s">
        <v>40</v>
      </c>
      <c r="C9" s="34" t="s">
        <v>35</v>
      </c>
      <c r="D9" s="30" t="n">
        <v>1</v>
      </c>
      <c r="E9" s="32" t="n">
        <v>10</v>
      </c>
      <c r="F9" s="32" t="n">
        <v>10</v>
      </c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 t="s">
        <v>39</v>
      </c>
      <c r="B10" s="30" t="s">
        <v>41</v>
      </c>
      <c r="C10" s="34" t="s">
        <v>35</v>
      </c>
      <c r="D10" s="30" t="n">
        <v>2</v>
      </c>
      <c r="E10" s="32" t="n">
        <v>7.5</v>
      </c>
      <c r="F10" s="32" t="n">
        <v>15</v>
      </c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 t="s">
        <v>39</v>
      </c>
      <c r="B11" s="30" t="s">
        <v>42</v>
      </c>
      <c r="C11" s="34"/>
      <c r="D11" s="30" t="n">
        <v>1</v>
      </c>
      <c r="E11" s="32" t="n">
        <v>12</v>
      </c>
      <c r="F11" s="32" t="n">
        <v>12</v>
      </c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114.5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43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43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43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43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43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420"/>
  <sheetViews>
    <sheetView showFormulas="false" showGridLines="true" showRowColHeaders="true" showZeros="true" rightToLeft="false" tabSelected="false" showOutlineSymbols="true" defaultGridColor="true" view="normal" topLeftCell="A85" colorId="64" zoomScale="80" zoomScaleNormal="80" zoomScalePageLayoutView="100" workbookViewId="0">
      <selection pane="topLeft" activeCell="C103" activeCellId="0" sqref="C103"/>
    </sheetView>
  </sheetViews>
  <sheetFormatPr defaultColWidth="9" defaultRowHeight="12.8" zeroHeight="false" outlineLevelRow="0" outlineLevelCol="0"/>
  <cols>
    <col collapsed="false" customWidth="true" hidden="false" outlineLevel="0" max="1" min="1" style="11" width="11.5"/>
    <col collapsed="false" customWidth="true" hidden="false" outlineLevel="0" max="2" min="2" style="11" width="20.12"/>
    <col collapsed="false" customWidth="true" hidden="false" outlineLevel="0" max="3" min="3" style="11" width="8.58"/>
    <col collapsed="false" customWidth="true" hidden="false" outlineLevel="0" max="4" min="4" style="52" width="8.58"/>
    <col collapsed="false" customWidth="true" hidden="false" outlineLevel="0" max="5" min="5" style="11" width="8.89"/>
    <col collapsed="false" customWidth="true" hidden="false" outlineLevel="0" max="6" min="6" style="11" width="12.98"/>
    <col collapsed="false" customWidth="true" hidden="false" outlineLevel="0" max="7" min="7" style="53" width="12.08"/>
    <col collapsed="false" customWidth="true" hidden="false" outlineLevel="0" max="8" min="8" style="11" width="7.97"/>
    <col collapsed="false" customWidth="true" hidden="false" outlineLevel="0" max="9" min="9" style="11" width="10.39"/>
    <col collapsed="false" customWidth="true" hidden="false" outlineLevel="0" max="10" min="10" style="11" width="12.59"/>
    <col collapsed="false" customWidth="false" hidden="false" outlineLevel="0" max="12" min="11" style="11" width="8.99"/>
    <col collapsed="false" customWidth="true" hidden="false" outlineLevel="0" max="13" min="13" style="11" width="9.39"/>
    <col collapsed="false" customWidth="true" hidden="false" outlineLevel="0" max="14" min="14" style="11" width="11.5"/>
    <col collapsed="false" customWidth="true" hidden="false" outlineLevel="0" max="16" min="15" style="11" width="12.59"/>
    <col collapsed="false" customWidth="true" hidden="false" outlineLevel="0" max="17" min="17" style="11" width="11.5"/>
    <col collapsed="false" customWidth="true" hidden="false" outlineLevel="0" max="19" min="18" style="11" width="12.59"/>
    <col collapsed="false" customWidth="true" hidden="false" outlineLevel="0" max="21" min="20" style="11" width="11.5"/>
    <col collapsed="false" customWidth="true" hidden="false" outlineLevel="0" max="22" min="22" style="11" width="12.59"/>
  </cols>
  <sheetData>
    <row r="1" customFormat="false" ht="21" hidden="false" customHeight="true" outlineLevel="0" collapsed="false">
      <c r="A1" s="54" t="s">
        <v>44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45</v>
      </c>
      <c r="B2" s="56" t="s">
        <v>46</v>
      </c>
      <c r="C2" s="56"/>
      <c r="D2" s="57" t="s">
        <v>47</v>
      </c>
      <c r="E2" s="57"/>
      <c r="F2" s="57"/>
      <c r="G2" s="58" t="s">
        <v>48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49</v>
      </c>
      <c r="C3" s="60" t="s">
        <v>28</v>
      </c>
      <c r="D3" s="61" t="s">
        <v>29</v>
      </c>
      <c r="E3" s="59" t="s">
        <v>50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 t="s">
        <v>4</v>
      </c>
      <c r="B4" s="63" t="s">
        <v>51</v>
      </c>
      <c r="C4" s="33" t="s">
        <v>35</v>
      </c>
      <c r="D4" s="63" t="n">
        <v>50</v>
      </c>
      <c r="E4" s="64" t="n">
        <v>2.38</v>
      </c>
      <c r="F4" s="64" t="n">
        <v>119</v>
      </c>
      <c r="G4" s="65" t="n">
        <f aca="false">SUM($F$4:$F$14)</f>
        <v>911.5</v>
      </c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 t="s">
        <v>52</v>
      </c>
      <c r="C5" s="33" t="s">
        <v>35</v>
      </c>
      <c r="D5" s="63" t="n">
        <v>50</v>
      </c>
      <c r="E5" s="64" t="n">
        <v>2.5</v>
      </c>
      <c r="F5" s="64" t="n">
        <v>125</v>
      </c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 t="s">
        <v>53</v>
      </c>
      <c r="C6" s="33" t="s">
        <v>35</v>
      </c>
      <c r="D6" s="63" t="n">
        <v>40</v>
      </c>
      <c r="E6" s="64" t="n">
        <v>2.25</v>
      </c>
      <c r="F6" s="64" t="n">
        <v>90</v>
      </c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 t="s">
        <v>54</v>
      </c>
      <c r="C7" s="33" t="s">
        <v>35</v>
      </c>
      <c r="D7" s="63" t="n">
        <v>30</v>
      </c>
      <c r="E7" s="64" t="n">
        <v>4</v>
      </c>
      <c r="F7" s="64" t="n">
        <v>120</v>
      </c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 t="s">
        <v>55</v>
      </c>
      <c r="C8" s="33" t="s">
        <v>35</v>
      </c>
      <c r="D8" s="63" t="n">
        <v>30</v>
      </c>
      <c r="E8" s="64" t="n">
        <v>3.25</v>
      </c>
      <c r="F8" s="64" t="n">
        <v>97.5</v>
      </c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 t="s">
        <v>56</v>
      </c>
      <c r="C9" s="33" t="s">
        <v>35</v>
      </c>
      <c r="D9" s="63" t="n">
        <v>40</v>
      </c>
      <c r="E9" s="64" t="n">
        <v>5</v>
      </c>
      <c r="F9" s="64" t="n">
        <v>200</v>
      </c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 t="s">
        <v>57</v>
      </c>
      <c r="C10" s="33" t="s">
        <v>35</v>
      </c>
      <c r="D10" s="63" t="n">
        <v>4</v>
      </c>
      <c r="E10" s="64" t="n">
        <v>4</v>
      </c>
      <c r="F10" s="64" t="n">
        <v>16</v>
      </c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 t="s">
        <v>58</v>
      </c>
      <c r="C11" s="33" t="s">
        <v>35</v>
      </c>
      <c r="D11" s="63" t="n">
        <v>50</v>
      </c>
      <c r="E11" s="64" t="n">
        <v>2.88</v>
      </c>
      <c r="F11" s="64" t="n">
        <v>144</v>
      </c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 t="s">
        <v>6</v>
      </c>
      <c r="B15" s="63" t="s">
        <v>59</v>
      </c>
      <c r="C15" s="33" t="s">
        <v>35</v>
      </c>
      <c r="D15" s="63" t="n">
        <v>50</v>
      </c>
      <c r="E15" s="64" t="n">
        <v>15.75</v>
      </c>
      <c r="F15" s="64" t="n">
        <v>787.5</v>
      </c>
      <c r="G15" s="15" t="n">
        <f aca="false">SUM($F$15:$F$16)</f>
        <v>1867.5</v>
      </c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 t="s">
        <v>60</v>
      </c>
      <c r="C16" s="33" t="s">
        <v>35</v>
      </c>
      <c r="D16" s="63" t="n">
        <v>90</v>
      </c>
      <c r="E16" s="64" t="n">
        <v>12</v>
      </c>
      <c r="F16" s="64" t="n">
        <v>1080</v>
      </c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 t="s">
        <v>8</v>
      </c>
      <c r="B17" s="63" t="s">
        <v>61</v>
      </c>
      <c r="C17" s="33" t="s">
        <v>62</v>
      </c>
      <c r="D17" s="63" t="n">
        <v>40</v>
      </c>
      <c r="E17" s="64" t="n">
        <v>6</v>
      </c>
      <c r="F17" s="64" t="n">
        <v>240</v>
      </c>
      <c r="G17" s="15" t="n">
        <f aca="false">SUM($F$17:$F$19)</f>
        <v>1190.4</v>
      </c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 t="s">
        <v>63</v>
      </c>
      <c r="C18" s="33" t="s">
        <v>64</v>
      </c>
      <c r="D18" s="63" t="n">
        <v>16</v>
      </c>
      <c r="E18" s="64" t="n">
        <v>16.9</v>
      </c>
      <c r="F18" s="64" t="n">
        <v>270.4</v>
      </c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 t="s">
        <v>65</v>
      </c>
      <c r="C19" s="33" t="s">
        <v>35</v>
      </c>
      <c r="D19" s="63" t="n">
        <v>200</v>
      </c>
      <c r="E19" s="64" t="n">
        <v>3.4</v>
      </c>
      <c r="F19" s="64" t="n">
        <v>680</v>
      </c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 t="s">
        <v>7</v>
      </c>
      <c r="B20" s="63" t="s">
        <v>66</v>
      </c>
      <c r="C20" s="33" t="s">
        <v>67</v>
      </c>
      <c r="D20" s="63" t="n">
        <v>276</v>
      </c>
      <c r="E20" s="64" t="n">
        <v>1.47</v>
      </c>
      <c r="F20" s="64" t="n">
        <v>405.72</v>
      </c>
      <c r="G20" s="15" t="n">
        <f aca="false">SUM($F$20:$F$21)</f>
        <v>1017.72</v>
      </c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 t="s">
        <v>68</v>
      </c>
      <c r="C21" s="33" t="s">
        <v>69</v>
      </c>
      <c r="D21" s="63" t="n">
        <v>720</v>
      </c>
      <c r="E21" s="64" t="n">
        <v>0.85</v>
      </c>
      <c r="F21" s="64" t="n">
        <v>612</v>
      </c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 t="s">
        <v>9</v>
      </c>
      <c r="B22" s="15" t="s">
        <v>70</v>
      </c>
      <c r="C22" s="33" t="s">
        <v>71</v>
      </c>
      <c r="D22" s="15" t="n">
        <v>4</v>
      </c>
      <c r="E22" s="62" t="n">
        <v>81</v>
      </c>
      <c r="F22" s="62" t="n">
        <v>324</v>
      </c>
      <c r="G22" s="62" t="n">
        <f aca="false">SUM($F$22:$F$22)</f>
        <v>324</v>
      </c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 t="s">
        <v>10</v>
      </c>
      <c r="B23" s="15"/>
      <c r="C23" s="33"/>
      <c r="D23" s="15"/>
      <c r="E23" s="62"/>
      <c r="F23" s="62"/>
      <c r="G23" s="15" t="n">
        <f aca="false">SUM($F$23:$F$23)</f>
        <v>0</v>
      </c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 t="s">
        <v>11</v>
      </c>
      <c r="B24" s="15"/>
      <c r="C24" s="33"/>
      <c r="D24" s="15"/>
      <c r="E24" s="62"/>
      <c r="F24" s="62"/>
      <c r="G24" s="62" t="n">
        <f aca="false">SUM($F$24:$F$24)</f>
        <v>0</v>
      </c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5311.12</v>
      </c>
      <c r="G25" s="62" t="n">
        <f aca="false">SUM(G4:G24)</f>
        <v>5311.12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72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44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45</v>
      </c>
      <c r="B30" s="56" t="s">
        <v>46</v>
      </c>
      <c r="C30" s="56"/>
      <c r="D30" s="57" t="s">
        <v>73</v>
      </c>
      <c r="E30" s="57"/>
      <c r="F30" s="57"/>
      <c r="G30" s="58" t="s">
        <v>74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49</v>
      </c>
      <c r="C31" s="60" t="s">
        <v>28</v>
      </c>
      <c r="D31" s="61" t="s">
        <v>29</v>
      </c>
      <c r="E31" s="59" t="s">
        <v>50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 t="s">
        <v>4</v>
      </c>
      <c r="B32" s="63" t="s">
        <v>75</v>
      </c>
      <c r="C32" s="76" t="s">
        <v>35</v>
      </c>
      <c r="D32" s="63" t="n">
        <v>20</v>
      </c>
      <c r="E32" s="64" t="n">
        <v>4</v>
      </c>
      <c r="F32" s="64" t="n">
        <v>80</v>
      </c>
      <c r="G32" s="65" t="n">
        <f aca="false">SUM($F$32:$F$42)</f>
        <v>538.6</v>
      </c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 t="s">
        <v>52</v>
      </c>
      <c r="C33" s="76" t="s">
        <v>35</v>
      </c>
      <c r="D33" s="29" t="n">
        <v>20</v>
      </c>
      <c r="E33" s="77" t="n">
        <v>2.5</v>
      </c>
      <c r="F33" s="77" t="n">
        <v>50</v>
      </c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 t="s">
        <v>76</v>
      </c>
      <c r="C34" s="76" t="s">
        <v>35</v>
      </c>
      <c r="D34" s="29" t="n">
        <v>20</v>
      </c>
      <c r="E34" s="77" t="n">
        <v>2.75</v>
      </c>
      <c r="F34" s="77" t="n">
        <v>55</v>
      </c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 t="s">
        <v>53</v>
      </c>
      <c r="C35" s="76" t="s">
        <v>35</v>
      </c>
      <c r="D35" s="29" t="n">
        <v>20</v>
      </c>
      <c r="E35" s="77" t="n">
        <v>2.25</v>
      </c>
      <c r="F35" s="77" t="n">
        <v>45</v>
      </c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 t="s">
        <v>54</v>
      </c>
      <c r="C36" s="76" t="s">
        <v>35</v>
      </c>
      <c r="D36" s="63" t="n">
        <v>20</v>
      </c>
      <c r="E36" s="64" t="n">
        <v>4</v>
      </c>
      <c r="F36" s="64" t="n">
        <v>80</v>
      </c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 t="s">
        <v>56</v>
      </c>
      <c r="C37" s="76" t="s">
        <v>35</v>
      </c>
      <c r="D37" s="63" t="n">
        <v>20</v>
      </c>
      <c r="E37" s="64" t="n">
        <v>5</v>
      </c>
      <c r="F37" s="64" t="n">
        <v>100</v>
      </c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 t="s">
        <v>77</v>
      </c>
      <c r="C38" s="76" t="s">
        <v>35</v>
      </c>
      <c r="D38" s="29" t="n">
        <v>20</v>
      </c>
      <c r="E38" s="77" t="n">
        <v>2.75</v>
      </c>
      <c r="F38" s="77" t="n">
        <v>55</v>
      </c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 t="s">
        <v>57</v>
      </c>
      <c r="C39" s="76" t="s">
        <v>35</v>
      </c>
      <c r="D39" s="29" t="n">
        <v>4</v>
      </c>
      <c r="E39" s="77" t="n">
        <v>4</v>
      </c>
      <c r="F39" s="77" t="n">
        <v>16</v>
      </c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 t="s">
        <v>58</v>
      </c>
      <c r="C40" s="76" t="s">
        <v>35</v>
      </c>
      <c r="D40" s="29" t="n">
        <v>20</v>
      </c>
      <c r="E40" s="77" t="n">
        <v>2.88</v>
      </c>
      <c r="F40" s="77" t="n">
        <v>57.6</v>
      </c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 t="s">
        <v>6</v>
      </c>
      <c r="B43" s="29" t="s">
        <v>78</v>
      </c>
      <c r="C43" s="76" t="s">
        <v>35</v>
      </c>
      <c r="D43" s="29" t="n">
        <v>30</v>
      </c>
      <c r="E43" s="77" t="n">
        <v>18</v>
      </c>
      <c r="F43" s="77" t="n">
        <v>540</v>
      </c>
      <c r="G43" s="15" t="n">
        <f aca="false">SUM($F$43:$F$44)</f>
        <v>1140</v>
      </c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 t="s">
        <v>60</v>
      </c>
      <c r="C44" s="76" t="s">
        <v>35</v>
      </c>
      <c r="D44" s="29" t="n">
        <v>50</v>
      </c>
      <c r="E44" s="77" t="n">
        <v>12</v>
      </c>
      <c r="F44" s="77" t="n">
        <v>600</v>
      </c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 t="s">
        <v>8</v>
      </c>
      <c r="B45" s="29" t="s">
        <v>61</v>
      </c>
      <c r="C45" s="76" t="s">
        <v>62</v>
      </c>
      <c r="D45" s="63" t="n">
        <v>20</v>
      </c>
      <c r="E45" s="64" t="n">
        <v>6</v>
      </c>
      <c r="F45" s="77" t="n">
        <v>120</v>
      </c>
      <c r="G45" s="15" t="n">
        <f aca="false">SUM($F$45:$F$47)</f>
        <v>595.2</v>
      </c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 t="s">
        <v>63</v>
      </c>
      <c r="C46" s="76" t="s">
        <v>64</v>
      </c>
      <c r="D46" s="29" t="n">
        <v>8</v>
      </c>
      <c r="E46" s="77" t="n">
        <v>16.9</v>
      </c>
      <c r="F46" s="77" t="n">
        <v>135.2</v>
      </c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 t="s">
        <v>65</v>
      </c>
      <c r="C47" s="76" t="s">
        <v>35</v>
      </c>
      <c r="D47" s="29" t="n">
        <v>100</v>
      </c>
      <c r="E47" s="77" t="n">
        <v>3.4</v>
      </c>
      <c r="F47" s="77" t="n">
        <v>340</v>
      </c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 t="s">
        <v>7</v>
      </c>
      <c r="B48" s="63" t="s">
        <v>79</v>
      </c>
      <c r="C48" s="76" t="s">
        <v>69</v>
      </c>
      <c r="D48" s="63" t="n">
        <v>240</v>
      </c>
      <c r="E48" s="64" t="n">
        <v>0.85</v>
      </c>
      <c r="F48" s="64" t="n">
        <v>204</v>
      </c>
      <c r="G48" s="15" t="n">
        <f aca="false">SUM($F$48:$F$48)</f>
        <v>204</v>
      </c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 t="s">
        <v>9</v>
      </c>
      <c r="B49" s="63" t="s">
        <v>70</v>
      </c>
      <c r="C49" s="76" t="s">
        <v>71</v>
      </c>
      <c r="D49" s="63" t="n">
        <v>4</v>
      </c>
      <c r="E49" s="64" t="n">
        <v>81</v>
      </c>
      <c r="F49" s="64" t="n">
        <v>324</v>
      </c>
      <c r="G49" s="62" t="n">
        <f aca="false">SUM($F$49:$F$49)</f>
        <v>324</v>
      </c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 t="s">
        <v>10</v>
      </c>
      <c r="B50" s="15" t="s">
        <v>80</v>
      </c>
      <c r="C50" s="76" t="s">
        <v>64</v>
      </c>
      <c r="D50" s="15" t="n">
        <v>12</v>
      </c>
      <c r="E50" s="62" t="n">
        <v>15.9</v>
      </c>
      <c r="F50" s="64" t="n">
        <v>190.8</v>
      </c>
      <c r="G50" s="65" t="n">
        <f aca="false">SUM($F$50:$F$51)</f>
        <v>280.8</v>
      </c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 t="s">
        <v>81</v>
      </c>
      <c r="C51" s="76" t="s">
        <v>82</v>
      </c>
      <c r="D51" s="63" t="n">
        <v>12</v>
      </c>
      <c r="E51" s="64" t="n">
        <v>7.5</v>
      </c>
      <c r="F51" s="64" t="n">
        <v>90</v>
      </c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 t="s">
        <v>11</v>
      </c>
      <c r="B52" s="63"/>
      <c r="C52" s="76"/>
      <c r="D52" s="63"/>
      <c r="E52" s="64"/>
      <c r="F52" s="64"/>
      <c r="G52" s="62" t="n">
        <f aca="false">SUM($F$52:$F$52)</f>
        <v>0</v>
      </c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3082.6</v>
      </c>
      <c r="G53" s="62" t="n">
        <f aca="false">SUM(G32:G52)</f>
        <v>3082.6</v>
      </c>
      <c r="H53" s="15"/>
      <c r="J53" s="66" t="str">
        <f aca="false">IF(ISBLANK(B53),"",IF(COUNTIF(出库单!B:B,B53)&gt;0,"已出库",IF(COUNTIF(食材盘存表!A:A,B53)&gt;0,"已盘存","未处理"))&amp;"。")</f>
        <v/>
      </c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72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44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45</v>
      </c>
      <c r="B58" s="11" t="s">
        <v>46</v>
      </c>
      <c r="D58" s="81" t="s">
        <v>83</v>
      </c>
      <c r="E58" s="81"/>
      <c r="F58" s="81"/>
      <c r="G58" s="58" t="s">
        <v>84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49</v>
      </c>
      <c r="C59" s="82" t="s">
        <v>28</v>
      </c>
      <c r="D59" s="83" t="s">
        <v>29</v>
      </c>
      <c r="E59" s="75" t="s">
        <v>50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72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44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45</v>
      </c>
      <c r="B86" s="11" t="s">
        <v>46</v>
      </c>
      <c r="D86" s="81" t="s">
        <v>85</v>
      </c>
      <c r="E86" s="81"/>
      <c r="F86" s="81"/>
      <c r="G86" s="58" t="s">
        <v>86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49</v>
      </c>
      <c r="C87" s="82" t="s">
        <v>28</v>
      </c>
      <c r="D87" s="83" t="s">
        <v>29</v>
      </c>
      <c r="E87" s="75" t="s">
        <v>50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72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44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45</v>
      </c>
      <c r="B114" s="11" t="s">
        <v>46</v>
      </c>
      <c r="D114" s="81" t="s">
        <v>87</v>
      </c>
      <c r="E114" s="81"/>
      <c r="F114" s="81"/>
      <c r="G114" s="58" t="s">
        <v>88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49</v>
      </c>
      <c r="C115" s="82" t="s">
        <v>28</v>
      </c>
      <c r="D115" s="83" t="s">
        <v>29</v>
      </c>
      <c r="E115" s="75" t="s">
        <v>50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72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44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45</v>
      </c>
      <c r="B142" s="11" t="s">
        <v>46</v>
      </c>
      <c r="D142" s="81" t="str">
        <f aca="false">"2023年 11 月 19 日  单位：元"</f>
        <v>2023年 11 月 19 日  单位：元</v>
      </c>
      <c r="E142" s="81"/>
      <c r="F142" s="81"/>
      <c r="G142" s="58" t="s">
        <v>89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49</v>
      </c>
      <c r="C143" s="82" t="s">
        <v>28</v>
      </c>
      <c r="D143" s="83" t="s">
        <v>29</v>
      </c>
      <c r="E143" s="75" t="s">
        <v>50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72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44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45</v>
      </c>
      <c r="B170" s="11" t="s">
        <v>46</v>
      </c>
      <c r="D170" s="81" t="str">
        <f aca="false">"2023年 11 月 19 日  单位：元"</f>
        <v>2023年 11 月 19 日  单位：元</v>
      </c>
      <c r="E170" s="81"/>
      <c r="F170" s="81"/>
      <c r="G170" s="58" t="s">
        <v>90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49</v>
      </c>
      <c r="C171" s="82" t="s">
        <v>28</v>
      </c>
      <c r="D171" s="83" t="s">
        <v>29</v>
      </c>
      <c r="E171" s="75" t="s">
        <v>50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72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44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45</v>
      </c>
      <c r="B198" s="11" t="s">
        <v>46</v>
      </c>
      <c r="D198" s="81" t="str">
        <f aca="false">"2023年 11 月 26 日  单位：元"</f>
        <v>2023年 11 月 26 日  单位：元</v>
      </c>
      <c r="E198" s="81"/>
      <c r="F198" s="81"/>
      <c r="G198" s="58" t="s">
        <v>91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49</v>
      </c>
      <c r="C199" s="82" t="s">
        <v>28</v>
      </c>
      <c r="D199" s="83" t="s">
        <v>29</v>
      </c>
      <c r="E199" s="75" t="s">
        <v>50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72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44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45</v>
      </c>
      <c r="B226" s="11" t="s">
        <v>46</v>
      </c>
      <c r="D226" s="81" t="str">
        <f aca="false">"2023年 11 月 26 日  单位：元"</f>
        <v>2023年 11 月 26 日  单位：元</v>
      </c>
      <c r="E226" s="81"/>
      <c r="F226" s="81"/>
      <c r="G226" s="58" t="s">
        <v>92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49</v>
      </c>
      <c r="C227" s="82" t="s">
        <v>28</v>
      </c>
      <c r="D227" s="83" t="s">
        <v>29</v>
      </c>
      <c r="E227" s="75" t="s">
        <v>50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72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44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45</v>
      </c>
      <c r="B254" s="11" t="s">
        <v>46</v>
      </c>
      <c r="D254" s="81" t="s">
        <v>93</v>
      </c>
      <c r="E254" s="81"/>
      <c r="F254" s="81"/>
      <c r="G254" s="58" t="s">
        <v>48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49</v>
      </c>
      <c r="C255" s="82" t="s">
        <v>28</v>
      </c>
      <c r="D255" s="83" t="s">
        <v>29</v>
      </c>
      <c r="E255" s="75" t="s">
        <v>50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72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44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45</v>
      </c>
      <c r="B282" s="11" t="s">
        <v>46</v>
      </c>
      <c r="D282" s="81" t="s">
        <v>93</v>
      </c>
      <c r="E282" s="81"/>
      <c r="F282" s="81"/>
      <c r="G282" s="58" t="s">
        <v>48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49</v>
      </c>
      <c r="C283" s="82" t="s">
        <v>28</v>
      </c>
      <c r="D283" s="83" t="s">
        <v>29</v>
      </c>
      <c r="E283" s="75" t="s">
        <v>50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72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8" customFormat="false" ht="15" hidden="false" customHeight="false" outlineLevel="0" collapsed="false"/>
    <row r="309" customFormat="false" ht="24.45" hidden="false" customHeight="false" outlineLevel="0" collapsed="false">
      <c r="A309" s="54" t="s">
        <v>44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45</v>
      </c>
      <c r="B310" s="11" t="s">
        <v>46</v>
      </c>
      <c r="D310" s="81" t="s">
        <v>93</v>
      </c>
      <c r="E310" s="81"/>
      <c r="F310" s="81"/>
      <c r="G310" s="58" t="s">
        <v>48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49</v>
      </c>
      <c r="C311" s="82" t="s">
        <v>28</v>
      </c>
      <c r="D311" s="83" t="s">
        <v>29</v>
      </c>
      <c r="E311" s="75" t="s">
        <v>50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72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6" customFormat="false" ht="15" hidden="false" customHeight="false" outlineLevel="0" collapsed="false"/>
    <row r="337" customFormat="false" ht="24.45" hidden="false" customHeight="false" outlineLevel="0" collapsed="false">
      <c r="A337" s="54" t="s">
        <v>44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45</v>
      </c>
      <c r="B338" s="11" t="s">
        <v>46</v>
      </c>
      <c r="D338" s="81" t="s">
        <v>93</v>
      </c>
      <c r="E338" s="81"/>
      <c r="F338" s="81"/>
      <c r="G338" s="58" t="s">
        <v>48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49</v>
      </c>
      <c r="C339" s="82" t="s">
        <v>28</v>
      </c>
      <c r="D339" s="83" t="s">
        <v>29</v>
      </c>
      <c r="E339" s="75" t="s">
        <v>50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72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4" customFormat="false" ht="15" hidden="false" customHeight="false" outlineLevel="0" collapsed="false"/>
    <row r="365" customFormat="false" ht="24.45" hidden="false" customHeight="false" outlineLevel="0" collapsed="false">
      <c r="A365" s="54" t="s">
        <v>44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45</v>
      </c>
      <c r="B366" s="11" t="s">
        <v>46</v>
      </c>
      <c r="D366" s="81" t="s">
        <v>93</v>
      </c>
      <c r="E366" s="81"/>
      <c r="F366" s="81"/>
      <c r="G366" s="58" t="s">
        <v>48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49</v>
      </c>
      <c r="C367" s="82" t="s">
        <v>28</v>
      </c>
      <c r="D367" s="83" t="s">
        <v>29</v>
      </c>
      <c r="E367" s="75" t="s">
        <v>50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72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2" customFormat="false" ht="15" hidden="false" customHeight="false" outlineLevel="0" collapsed="false"/>
    <row r="393" customFormat="false" ht="24.45" hidden="false" customHeight="false" outlineLevel="0" collapsed="false">
      <c r="A393" s="54" t="s">
        <v>44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45</v>
      </c>
      <c r="B394" s="11" t="s">
        <v>46</v>
      </c>
      <c r="D394" s="81" t="s">
        <v>93</v>
      </c>
      <c r="E394" s="81"/>
      <c r="F394" s="81"/>
      <c r="G394" s="58" t="s">
        <v>48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49</v>
      </c>
      <c r="C395" s="82" t="s">
        <v>28</v>
      </c>
      <c r="D395" s="83" t="s">
        <v>29</v>
      </c>
      <c r="E395" s="75" t="s">
        <v>50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72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0" customFormat="false" ht="15" hidden="false" customHeight="false" outlineLevel="0" collapsed="false"/>
  </sheetData>
  <mergeCells count="76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51" colorId="64" zoomScale="80" zoomScaleNormal="80" zoomScalePageLayoutView="100" workbookViewId="0">
      <selection pane="topLeft" activeCell="F190" activeCellId="0" sqref="F190"/>
    </sheetView>
  </sheetViews>
  <sheetFormatPr defaultColWidth="9" defaultRowHeight="15" zeroHeight="false" outlineLevelRow="0" outlineLevelCol="0"/>
  <cols>
    <col collapsed="false" customWidth="true" hidden="false" outlineLevel="0" max="1" min="1" style="24" width="10.68"/>
    <col collapsed="false" customWidth="true" hidden="false" outlineLevel="0" max="2" min="2" style="24" width="19.18"/>
    <col collapsed="false" customWidth="true" hidden="false" outlineLevel="0" max="3" min="3" style="24" width="8.58"/>
    <col collapsed="false" customWidth="true" hidden="false" outlineLevel="0" max="4" min="4" style="25" width="8.58"/>
    <col collapsed="false" customWidth="true" hidden="false" outlineLevel="0" max="5" min="5" style="24" width="8.88"/>
    <col collapsed="false" customWidth="true" hidden="false" outlineLevel="0" max="6" min="6" style="24" width="12.98"/>
    <col collapsed="false" customWidth="true" hidden="false" outlineLevel="0" max="7" min="7" style="90" width="12.08"/>
    <col collapsed="false" customWidth="true" hidden="false" outlineLevel="0" max="8" min="8" style="24" width="9.58"/>
    <col collapsed="false" customWidth="true" hidden="false" outlineLevel="0" max="9" min="9" style="24" width="8.5"/>
    <col collapsed="false" customWidth="false" hidden="false" outlineLevel="0" max="10" min="10" style="24" width="8.99"/>
    <col collapsed="false" customWidth="true" hidden="false" outlineLevel="0" max="11" min="11" style="24" width="10.69"/>
    <col collapsed="false" customWidth="true" hidden="false" outlineLevel="0" max="12" min="12" style="24" width="12.59"/>
    <col collapsed="false" customWidth="true" hidden="false" outlineLevel="0" max="14" min="13" style="24" width="9.39"/>
    <col collapsed="false" customWidth="false" hidden="false" outlineLevel="0" max="257" min="15" style="24" width="8.99"/>
    <col collapsed="false" customWidth="false" hidden="false" outlineLevel="0" max="16384" min="258" style="24" width="9"/>
  </cols>
  <sheetData>
    <row r="1" s="11" customFormat="true" ht="21" hidden="false" customHeight="true" outlineLevel="0" collapsed="false">
      <c r="A1" s="27" t="s">
        <v>94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45</v>
      </c>
      <c r="B2" s="24" t="s">
        <v>46</v>
      </c>
      <c r="C2" s="24"/>
      <c r="D2" s="91" t="s">
        <v>95</v>
      </c>
      <c r="E2" s="91"/>
      <c r="F2" s="91"/>
      <c r="G2" s="92" t="s">
        <v>96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49</v>
      </c>
      <c r="C3" s="94" t="s">
        <v>28</v>
      </c>
      <c r="D3" s="95" t="s">
        <v>29</v>
      </c>
      <c r="E3" s="93" t="s">
        <v>50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 t="s">
        <v>51</v>
      </c>
      <c r="C4" s="76" t="s">
        <v>35</v>
      </c>
      <c r="D4" s="97" t="n">
        <v>20</v>
      </c>
      <c r="E4" s="64" t="n">
        <v>2.38</v>
      </c>
      <c r="F4" s="7" t="n">
        <v>47.6</v>
      </c>
      <c r="G4" s="16" t="n">
        <f aca="false">SUM(F4:F14)</f>
        <v>72.6</v>
      </c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 t="s">
        <v>52</v>
      </c>
      <c r="C5" s="76" t="s">
        <v>35</v>
      </c>
      <c r="D5" s="97" t="n">
        <v>10</v>
      </c>
      <c r="E5" s="64" t="n">
        <v>2.5</v>
      </c>
      <c r="F5" s="7" t="n">
        <v>25</v>
      </c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 t="s">
        <v>59</v>
      </c>
      <c r="C15" s="76" t="s">
        <v>35</v>
      </c>
      <c r="D15" s="97" t="n">
        <v>10</v>
      </c>
      <c r="E15" s="64" t="n">
        <v>15.75</v>
      </c>
      <c r="F15" s="7" t="n">
        <v>157.5</v>
      </c>
      <c r="G15" s="100" t="n">
        <f aca="false">SUM(F15:F16)</f>
        <v>277.5</v>
      </c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 t="s">
        <v>60</v>
      </c>
      <c r="C16" s="76" t="s">
        <v>35</v>
      </c>
      <c r="D16" s="15" t="n">
        <v>10</v>
      </c>
      <c r="E16" s="97" t="n">
        <v>12</v>
      </c>
      <c r="F16" s="7" t="n">
        <v>120</v>
      </c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 t="s">
        <v>61</v>
      </c>
      <c r="C17" s="76" t="s">
        <v>62</v>
      </c>
      <c r="D17" s="97" t="n">
        <v>7</v>
      </c>
      <c r="E17" s="64" t="n">
        <v>6</v>
      </c>
      <c r="F17" s="7" t="n">
        <v>42</v>
      </c>
      <c r="G17" s="100" t="n">
        <f aca="false">SUM(F17:F18)</f>
        <v>161</v>
      </c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 t="s">
        <v>65</v>
      </c>
      <c r="C18" s="76" t="s">
        <v>35</v>
      </c>
      <c r="D18" s="97" t="n">
        <v>35</v>
      </c>
      <c r="E18" s="64" t="n">
        <v>3.4</v>
      </c>
      <c r="F18" s="7" t="n">
        <v>119</v>
      </c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 t="s">
        <v>66</v>
      </c>
      <c r="C19" s="76" t="s">
        <v>67</v>
      </c>
      <c r="D19" s="102" t="n">
        <v>92</v>
      </c>
      <c r="E19" s="64" t="n">
        <v>1.47</v>
      </c>
      <c r="F19" s="7" t="n">
        <v>135.24</v>
      </c>
      <c r="G19" s="100" t="n">
        <f aca="false">SUM(F19:F20)</f>
        <v>237.24</v>
      </c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 t="s">
        <v>68</v>
      </c>
      <c r="C20" s="76" t="s">
        <v>69</v>
      </c>
      <c r="D20" s="102" t="n">
        <v>120</v>
      </c>
      <c r="E20" s="64" t="n">
        <v>0.85</v>
      </c>
      <c r="F20" s="7" t="n">
        <v>102</v>
      </c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 t="s">
        <v>70</v>
      </c>
      <c r="C21" s="76" t="s">
        <v>71</v>
      </c>
      <c r="D21" s="102" t="n">
        <v>1</v>
      </c>
      <c r="E21" s="64" t="n">
        <v>81</v>
      </c>
      <c r="F21" s="7" t="n">
        <v>81</v>
      </c>
      <c r="G21" s="100" t="n">
        <f aca="false">SUM(F21:F21)</f>
        <v>81</v>
      </c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 t="s">
        <v>97</v>
      </c>
      <c r="C22" s="76" t="s">
        <v>64</v>
      </c>
      <c r="D22" s="102" t="n">
        <v>2</v>
      </c>
      <c r="E22" s="64" t="n">
        <v>2.75</v>
      </c>
      <c r="F22" s="7" t="n">
        <v>5.5</v>
      </c>
      <c r="G22" s="100" t="n">
        <f aca="false">SUM(F22:F23)</f>
        <v>12.9066666666667</v>
      </c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 t="s">
        <v>98</v>
      </c>
      <c r="C23" s="76" t="s">
        <v>82</v>
      </c>
      <c r="D23" s="102" t="n">
        <v>1</v>
      </c>
      <c r="E23" s="64" t="n">
        <v>7.40666666666667</v>
      </c>
      <c r="F23" s="7" t="n">
        <v>7.40666666666667</v>
      </c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 t="n">
        <f aca="false">SUM(F24:F24)</f>
        <v>0</v>
      </c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842.246666666667</v>
      </c>
      <c r="G25" s="16" t="n">
        <f aca="false">SUM(G4:G24)</f>
        <v>842.246666666667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72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94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45</v>
      </c>
      <c r="B30" s="24" t="s">
        <v>46</v>
      </c>
      <c r="C30" s="24"/>
      <c r="D30" s="91" t="s">
        <v>99</v>
      </c>
      <c r="E30" s="91"/>
      <c r="F30" s="91"/>
      <c r="G30" s="92" t="s">
        <v>100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49</v>
      </c>
      <c r="C31" s="94" t="s">
        <v>28</v>
      </c>
      <c r="D31" s="95" t="s">
        <v>29</v>
      </c>
      <c r="E31" s="93" t="s">
        <v>50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 t="s">
        <v>52</v>
      </c>
      <c r="C32" s="76" t="s">
        <v>35</v>
      </c>
      <c r="D32" s="63" t="n">
        <v>30</v>
      </c>
      <c r="E32" s="64" t="n">
        <v>2.5</v>
      </c>
      <c r="F32" s="7" t="n">
        <v>75</v>
      </c>
      <c r="G32" s="16" t="n">
        <f aca="false">SUM(F32:F41)</f>
        <v>132.6</v>
      </c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 t="s">
        <v>58</v>
      </c>
      <c r="C33" s="76" t="s">
        <v>35</v>
      </c>
      <c r="D33" s="29" t="n">
        <v>20</v>
      </c>
      <c r="E33" s="64" t="n">
        <v>2.88</v>
      </c>
      <c r="F33" s="7" t="n">
        <v>57.6</v>
      </c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 t="s">
        <v>59</v>
      </c>
      <c r="C42" s="76" t="s">
        <v>35</v>
      </c>
      <c r="D42" s="29" t="n">
        <v>10</v>
      </c>
      <c r="E42" s="64" t="n">
        <v>15.75</v>
      </c>
      <c r="F42" s="7" t="n">
        <v>157.5</v>
      </c>
      <c r="G42" s="100" t="n">
        <f aca="false">SUM(F42:F43)</f>
        <v>277.5</v>
      </c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 t="s">
        <v>60</v>
      </c>
      <c r="C43" s="76" t="s">
        <v>35</v>
      </c>
      <c r="D43" s="63" t="n">
        <v>10</v>
      </c>
      <c r="E43" s="64" t="n">
        <v>12</v>
      </c>
      <c r="F43" s="7" t="n">
        <v>120</v>
      </c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 t="s">
        <v>61</v>
      </c>
      <c r="C44" s="76" t="s">
        <v>62</v>
      </c>
      <c r="D44" s="15" t="n">
        <v>7</v>
      </c>
      <c r="E44" s="64" t="n">
        <v>6</v>
      </c>
      <c r="F44" s="7" t="n">
        <v>42</v>
      </c>
      <c r="G44" s="100" t="n">
        <f aca="false">SUM(F44:F45)</f>
        <v>161</v>
      </c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 t="s">
        <v>65</v>
      </c>
      <c r="C45" s="76" t="s">
        <v>35</v>
      </c>
      <c r="D45" s="15" t="n">
        <v>35</v>
      </c>
      <c r="E45" s="64" t="n">
        <v>3.4</v>
      </c>
      <c r="F45" s="7" t="n">
        <v>119</v>
      </c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 t="s">
        <v>66</v>
      </c>
      <c r="C46" s="76" t="s">
        <v>67</v>
      </c>
      <c r="D46" s="15" t="n">
        <v>92</v>
      </c>
      <c r="E46" s="64" t="n">
        <v>1.47</v>
      </c>
      <c r="F46" s="7" t="n">
        <v>135.24</v>
      </c>
      <c r="G46" s="100" t="n">
        <f aca="false">SUM(F46:F47)</f>
        <v>237.24</v>
      </c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 t="s">
        <v>68</v>
      </c>
      <c r="C47" s="76" t="s">
        <v>69</v>
      </c>
      <c r="D47" s="15" t="n">
        <v>120</v>
      </c>
      <c r="E47" s="64" t="n">
        <v>0.85</v>
      </c>
      <c r="F47" s="7" t="n">
        <v>102</v>
      </c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 t="s">
        <v>70</v>
      </c>
      <c r="C48" s="76" t="s">
        <v>71</v>
      </c>
      <c r="D48" s="15" t="n">
        <v>1</v>
      </c>
      <c r="E48" s="64" t="n">
        <v>81</v>
      </c>
      <c r="F48" s="7" t="n">
        <v>81</v>
      </c>
      <c r="G48" s="100" t="n">
        <f aca="false">SUM(F48:F48)</f>
        <v>81</v>
      </c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 t="s">
        <v>97</v>
      </c>
      <c r="C49" s="76" t="s">
        <v>64</v>
      </c>
      <c r="D49" s="15" t="n">
        <v>2</v>
      </c>
      <c r="E49" s="64" t="n">
        <v>2.75</v>
      </c>
      <c r="F49" s="7" t="n">
        <v>5.5</v>
      </c>
      <c r="G49" s="100" t="n">
        <f aca="false">SUM(F49:F51)</f>
        <v>20</v>
      </c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 t="s">
        <v>81</v>
      </c>
      <c r="C50" s="76" t="s">
        <v>82</v>
      </c>
      <c r="D50" s="15" t="n">
        <v>1</v>
      </c>
      <c r="E50" s="64" t="n">
        <v>7.5</v>
      </c>
      <c r="F50" s="7" t="n">
        <v>7.5</v>
      </c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 t="s">
        <v>101</v>
      </c>
      <c r="C51" s="76" t="s">
        <v>82</v>
      </c>
      <c r="D51" s="6" t="n">
        <v>1</v>
      </c>
      <c r="E51" s="64" t="n">
        <v>7</v>
      </c>
      <c r="F51" s="7" t="n">
        <v>7</v>
      </c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 t="n">
        <f aca="false">SUM(F52:F52)</f>
        <v>0</v>
      </c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909.34</v>
      </c>
      <c r="G53" s="16" t="n">
        <f aca="false">SUM(G32:G52)</f>
        <v>909.34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72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94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45</v>
      </c>
      <c r="B59" s="24" t="s">
        <v>46</v>
      </c>
      <c r="C59" s="24"/>
      <c r="D59" s="91" t="s">
        <v>102</v>
      </c>
      <c r="E59" s="91"/>
      <c r="F59" s="91"/>
      <c r="G59" s="92" t="s">
        <v>103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49</v>
      </c>
      <c r="C60" s="94" t="s">
        <v>28</v>
      </c>
      <c r="D60" s="95" t="s">
        <v>29</v>
      </c>
      <c r="E60" s="93" t="s">
        <v>50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 t="s">
        <v>52</v>
      </c>
      <c r="C61" s="76" t="s">
        <v>35</v>
      </c>
      <c r="D61" s="63" t="n">
        <v>10</v>
      </c>
      <c r="E61" s="64" t="n">
        <v>2.5</v>
      </c>
      <c r="F61" s="7" t="n">
        <v>25</v>
      </c>
      <c r="G61" s="16" t="n">
        <f aca="false">SUM(F61:F71)</f>
        <v>243.6</v>
      </c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 t="s">
        <v>53</v>
      </c>
      <c r="C62" s="76" t="s">
        <v>35</v>
      </c>
      <c r="D62" s="63" t="n">
        <v>20</v>
      </c>
      <c r="E62" s="64" t="n">
        <v>2.25</v>
      </c>
      <c r="F62" s="7" t="n">
        <v>45</v>
      </c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 t="s">
        <v>56</v>
      </c>
      <c r="C63" s="76" t="s">
        <v>35</v>
      </c>
      <c r="D63" s="98" t="n">
        <v>20</v>
      </c>
      <c r="E63" s="64" t="n">
        <v>5</v>
      </c>
      <c r="F63" s="7" t="n">
        <v>100</v>
      </c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 t="s">
        <v>57</v>
      </c>
      <c r="C64" s="76" t="s">
        <v>35</v>
      </c>
      <c r="D64" s="98" t="n">
        <v>4</v>
      </c>
      <c r="E64" s="64" t="n">
        <v>4</v>
      </c>
      <c r="F64" s="7" t="n">
        <v>16</v>
      </c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 t="s">
        <v>58</v>
      </c>
      <c r="C65" s="76" t="s">
        <v>35</v>
      </c>
      <c r="D65" s="98" t="n">
        <v>20</v>
      </c>
      <c r="E65" s="64" t="n">
        <v>2.88</v>
      </c>
      <c r="F65" s="7" t="n">
        <v>57.6</v>
      </c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 t="s">
        <v>59</v>
      </c>
      <c r="C72" s="76" t="s">
        <v>35</v>
      </c>
      <c r="D72" s="63" t="n">
        <v>10</v>
      </c>
      <c r="E72" s="64" t="n">
        <v>15.75</v>
      </c>
      <c r="F72" s="7" t="n">
        <v>157.5</v>
      </c>
      <c r="G72" s="100" t="n">
        <f aca="false">SUM(F72:F73)</f>
        <v>397.5</v>
      </c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 t="s">
        <v>60</v>
      </c>
      <c r="C73" s="76" t="s">
        <v>35</v>
      </c>
      <c r="D73" s="97" t="n">
        <v>20</v>
      </c>
      <c r="E73" s="64" t="n">
        <v>12</v>
      </c>
      <c r="F73" s="7" t="n">
        <v>240</v>
      </c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 t="s">
        <v>61</v>
      </c>
      <c r="C74" s="76" t="s">
        <v>62</v>
      </c>
      <c r="D74" s="63" t="n">
        <v>6</v>
      </c>
      <c r="E74" s="64" t="n">
        <v>6</v>
      </c>
      <c r="F74" s="7" t="n">
        <v>36</v>
      </c>
      <c r="G74" s="100" t="n">
        <f aca="false">SUM(F74:F75)</f>
        <v>155</v>
      </c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 t="s">
        <v>65</v>
      </c>
      <c r="C75" s="76" t="s">
        <v>35</v>
      </c>
      <c r="D75" s="63" t="n">
        <v>35</v>
      </c>
      <c r="E75" s="64" t="n">
        <v>3.4</v>
      </c>
      <c r="F75" s="7" t="n">
        <v>119</v>
      </c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 t="s">
        <v>66</v>
      </c>
      <c r="C76" s="76" t="s">
        <v>67</v>
      </c>
      <c r="D76" s="63" t="n">
        <v>92</v>
      </c>
      <c r="E76" s="64" t="n">
        <v>1.47</v>
      </c>
      <c r="F76" s="7" t="n">
        <v>135.24</v>
      </c>
      <c r="G76" s="100" t="n">
        <f aca="false">SUM(F76:F77)</f>
        <v>237.24</v>
      </c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 t="s">
        <v>68</v>
      </c>
      <c r="C77" s="76" t="s">
        <v>69</v>
      </c>
      <c r="D77" s="63" t="n">
        <v>120</v>
      </c>
      <c r="E77" s="64" t="n">
        <v>0.85</v>
      </c>
      <c r="F77" s="7" t="n">
        <v>102</v>
      </c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 t="s">
        <v>70</v>
      </c>
      <c r="C78" s="76" t="s">
        <v>71</v>
      </c>
      <c r="D78" s="63" t="n">
        <v>1</v>
      </c>
      <c r="E78" s="64" t="n">
        <v>81</v>
      </c>
      <c r="F78" s="7" t="n">
        <v>81</v>
      </c>
      <c r="G78" s="100" t="n">
        <f aca="false">SUM(F78:F78)</f>
        <v>81</v>
      </c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 t="s">
        <v>97</v>
      </c>
      <c r="C79" s="76" t="s">
        <v>64</v>
      </c>
      <c r="D79" s="15" t="n">
        <v>2</v>
      </c>
      <c r="E79" s="64" t="n">
        <v>2.75</v>
      </c>
      <c r="F79" s="7" t="n">
        <v>5.5</v>
      </c>
      <c r="G79" s="100" t="n">
        <f aca="false">SUM(F79:F80)</f>
        <v>12.9066666666667</v>
      </c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 t="s">
        <v>98</v>
      </c>
      <c r="C80" s="76" t="s">
        <v>82</v>
      </c>
      <c r="D80" s="6" t="n">
        <v>1</v>
      </c>
      <c r="E80" s="64" t="n">
        <v>7.40666666666667</v>
      </c>
      <c r="F80" s="7" t="n">
        <v>7.40666666666667</v>
      </c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 t="n">
        <f aca="false">SUM(F81:F81)</f>
        <v>0</v>
      </c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1127.24666666667</v>
      </c>
      <c r="G82" s="16" t="n">
        <f aca="false">SUM(G61:G81)</f>
        <v>1127.24666666667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72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94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45</v>
      </c>
      <c r="B87" s="24" t="s">
        <v>46</v>
      </c>
      <c r="C87" s="24"/>
      <c r="D87" s="109" t="s">
        <v>104</v>
      </c>
      <c r="E87" s="109"/>
      <c r="F87" s="109"/>
      <c r="G87" s="106" t="s">
        <v>105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49</v>
      </c>
      <c r="C88" s="94" t="s">
        <v>28</v>
      </c>
      <c r="D88" s="95" t="s">
        <v>29</v>
      </c>
      <c r="E88" s="93" t="s">
        <v>50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 t="s">
        <v>53</v>
      </c>
      <c r="C89" s="76" t="s">
        <v>35</v>
      </c>
      <c r="D89" s="63" t="n">
        <v>20</v>
      </c>
      <c r="E89" s="64" t="n">
        <v>2.25</v>
      </c>
      <c r="F89" s="7" t="n">
        <v>45</v>
      </c>
      <c r="G89" s="16" t="n">
        <f aca="false">SUM(F89:F98)</f>
        <v>113.8</v>
      </c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 t="s">
        <v>54</v>
      </c>
      <c r="C90" s="76" t="s">
        <v>35</v>
      </c>
      <c r="D90" s="63" t="n">
        <v>10</v>
      </c>
      <c r="E90" s="64" t="n">
        <v>4</v>
      </c>
      <c r="F90" s="7" t="n">
        <v>40</v>
      </c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 t="s">
        <v>58</v>
      </c>
      <c r="C91" s="76" t="s">
        <v>35</v>
      </c>
      <c r="D91" s="98" t="n">
        <v>10</v>
      </c>
      <c r="E91" s="64" t="n">
        <v>2.88</v>
      </c>
      <c r="F91" s="7" t="n">
        <v>28.8</v>
      </c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 t="s">
        <v>59</v>
      </c>
      <c r="C99" s="76" t="s">
        <v>35</v>
      </c>
      <c r="D99" s="98" t="n">
        <v>10</v>
      </c>
      <c r="E99" s="64" t="n">
        <v>15.75</v>
      </c>
      <c r="F99" s="7" t="n">
        <v>157.5</v>
      </c>
      <c r="G99" s="100" t="n">
        <f aca="false">SUM(F99:F100)</f>
        <v>277.5</v>
      </c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 t="s">
        <v>60</v>
      </c>
      <c r="C100" s="76" t="s">
        <v>35</v>
      </c>
      <c r="D100" s="63" t="n">
        <v>10</v>
      </c>
      <c r="E100" s="64" t="n">
        <v>12</v>
      </c>
      <c r="F100" s="7" t="n">
        <v>120</v>
      </c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 t="s">
        <v>61</v>
      </c>
      <c r="C101" s="76" t="s">
        <v>62</v>
      </c>
      <c r="D101" s="63" t="n">
        <v>7</v>
      </c>
      <c r="E101" s="64" t="n">
        <v>6</v>
      </c>
      <c r="F101" s="7" t="n">
        <v>42</v>
      </c>
      <c r="G101" s="100" t="n">
        <f aca="false">SUM(F101:F103)</f>
        <v>296.2</v>
      </c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 t="s">
        <v>63</v>
      </c>
      <c r="C102" s="76" t="s">
        <v>64</v>
      </c>
      <c r="D102" s="63" t="n">
        <v>8</v>
      </c>
      <c r="E102" s="64" t="n">
        <v>16.9</v>
      </c>
      <c r="F102" s="7" t="n">
        <v>135.2</v>
      </c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 t="s">
        <v>65</v>
      </c>
      <c r="C103" s="76" t="s">
        <v>35</v>
      </c>
      <c r="D103" s="99" t="n">
        <v>35</v>
      </c>
      <c r="E103" s="64" t="n">
        <v>3.4</v>
      </c>
      <c r="F103" s="7" t="n">
        <v>119</v>
      </c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 t="s">
        <v>68</v>
      </c>
      <c r="C104" s="76" t="s">
        <v>69</v>
      </c>
      <c r="D104" s="63" t="n">
        <v>120</v>
      </c>
      <c r="E104" s="64" t="n">
        <v>0.85</v>
      </c>
      <c r="F104" s="7" t="n">
        <v>102</v>
      </c>
      <c r="G104" s="100" t="n">
        <f aca="false">SUM(F104:F104)</f>
        <v>102</v>
      </c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 t="s">
        <v>70</v>
      </c>
      <c r="C105" s="76" t="s">
        <v>71</v>
      </c>
      <c r="D105" s="15" t="n">
        <v>1</v>
      </c>
      <c r="E105" s="64" t="n">
        <v>81</v>
      </c>
      <c r="F105" s="7" t="n">
        <v>81</v>
      </c>
      <c r="G105" s="100" t="n">
        <f aca="false">SUM(F105:F105)</f>
        <v>81</v>
      </c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 t="s">
        <v>97</v>
      </c>
      <c r="C106" s="76" t="s">
        <v>64</v>
      </c>
      <c r="D106" s="15" t="n">
        <v>2</v>
      </c>
      <c r="E106" s="64" t="n">
        <v>2.75</v>
      </c>
      <c r="F106" s="7" t="n">
        <v>5.5</v>
      </c>
      <c r="G106" s="100" t="n">
        <f aca="false">SUM(F106:F108)</f>
        <v>20</v>
      </c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 t="s">
        <v>81</v>
      </c>
      <c r="C107" s="76" t="s">
        <v>82</v>
      </c>
      <c r="D107" s="15" t="n">
        <v>1</v>
      </c>
      <c r="E107" s="64" t="n">
        <v>7.5</v>
      </c>
      <c r="F107" s="7" t="n">
        <v>7.5</v>
      </c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 t="s">
        <v>101</v>
      </c>
      <c r="C108" s="76" t="s">
        <v>82</v>
      </c>
      <c r="D108" s="6" t="n">
        <v>1</v>
      </c>
      <c r="E108" s="64" t="n">
        <v>7</v>
      </c>
      <c r="F108" s="7" t="n">
        <v>7</v>
      </c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 t="n">
        <f aca="false">SUM(F109:F109)</f>
        <v>0</v>
      </c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890.5</v>
      </c>
      <c r="G110" s="16" t="n">
        <f aca="false">SUM(G89:G109)</f>
        <v>890.5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72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94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45</v>
      </c>
      <c r="B116" s="24" t="s">
        <v>46</v>
      </c>
      <c r="C116" s="24"/>
      <c r="D116" s="109" t="s">
        <v>106</v>
      </c>
      <c r="E116" s="109"/>
      <c r="F116" s="109"/>
      <c r="G116" s="92" t="s">
        <v>107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49</v>
      </c>
      <c r="C117" s="94" t="s">
        <v>28</v>
      </c>
      <c r="D117" s="95" t="s">
        <v>29</v>
      </c>
      <c r="E117" s="93" t="s">
        <v>50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 t="s">
        <v>51</v>
      </c>
      <c r="C118" s="76" t="s">
        <v>35</v>
      </c>
      <c r="D118" s="63" t="n">
        <v>30</v>
      </c>
      <c r="E118" s="64" t="n">
        <v>2.38</v>
      </c>
      <c r="F118" s="7" t="n">
        <v>71.4</v>
      </c>
      <c r="G118" s="16" t="n">
        <f aca="false">SUM(F118:F129)</f>
        <v>251.4</v>
      </c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 t="s">
        <v>54</v>
      </c>
      <c r="C119" s="76" t="s">
        <v>35</v>
      </c>
      <c r="D119" s="63" t="n">
        <v>20</v>
      </c>
      <c r="E119" s="64" t="n">
        <v>4</v>
      </c>
      <c r="F119" s="7" t="n">
        <v>80</v>
      </c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 t="s">
        <v>56</v>
      </c>
      <c r="C120" s="76" t="s">
        <v>35</v>
      </c>
      <c r="D120" s="98" t="n">
        <v>20</v>
      </c>
      <c r="E120" s="7" t="n">
        <v>5</v>
      </c>
      <c r="F120" s="7" t="n">
        <v>100</v>
      </c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 t="s">
        <v>59</v>
      </c>
      <c r="C130" s="15" t="s">
        <v>35</v>
      </c>
      <c r="D130" s="15" t="n">
        <v>10</v>
      </c>
      <c r="E130" s="15" t="n">
        <v>15.75</v>
      </c>
      <c r="F130" s="15" t="n">
        <v>157.5</v>
      </c>
      <c r="G130" s="16" t="n">
        <f aca="false">SUM(F130:F131)</f>
        <v>397.5</v>
      </c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 t="s">
        <v>60</v>
      </c>
      <c r="C131" s="76" t="s">
        <v>35</v>
      </c>
      <c r="D131" s="63" t="n">
        <v>20</v>
      </c>
      <c r="E131" s="64" t="n">
        <v>12</v>
      </c>
      <c r="F131" s="7" t="n">
        <v>240</v>
      </c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 t="s">
        <v>61</v>
      </c>
      <c r="C132" s="76" t="s">
        <v>62</v>
      </c>
      <c r="D132" s="63" t="n">
        <v>7</v>
      </c>
      <c r="E132" s="64" t="n">
        <v>6</v>
      </c>
      <c r="F132" s="7" t="n">
        <v>42</v>
      </c>
      <c r="G132" s="100" t="n">
        <f aca="false">SUM(F132:F133)</f>
        <v>161</v>
      </c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 t="s">
        <v>65</v>
      </c>
      <c r="C133" s="76" t="s">
        <v>35</v>
      </c>
      <c r="D133" s="63" t="n">
        <v>35</v>
      </c>
      <c r="E133" s="64" t="n">
        <v>3.4</v>
      </c>
      <c r="F133" s="7" t="n">
        <v>119</v>
      </c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 t="s">
        <v>68</v>
      </c>
      <c r="C134" s="76" t="s">
        <v>69</v>
      </c>
      <c r="D134" s="63" t="n">
        <v>120</v>
      </c>
      <c r="E134" s="64" t="n">
        <v>0.85</v>
      </c>
      <c r="F134" s="7" t="n">
        <v>102</v>
      </c>
      <c r="G134" s="100" t="n">
        <f aca="false">SUM(F134:F134)</f>
        <v>102</v>
      </c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 t="s">
        <v>70</v>
      </c>
      <c r="C135" s="76" t="s">
        <v>71</v>
      </c>
      <c r="D135" s="63" t="n">
        <v>1</v>
      </c>
      <c r="E135" s="64" t="n">
        <v>81</v>
      </c>
      <c r="F135" s="7" t="n">
        <v>81</v>
      </c>
      <c r="G135" s="100" t="n">
        <f aca="false">SUM(F135:F135)</f>
        <v>81</v>
      </c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 t="s">
        <v>97</v>
      </c>
      <c r="C136" s="76" t="s">
        <v>64</v>
      </c>
      <c r="D136" s="29" t="n">
        <v>1</v>
      </c>
      <c r="E136" s="77" t="n">
        <v>2.75</v>
      </c>
      <c r="F136" s="7" t="n">
        <v>2.75</v>
      </c>
      <c r="G136" s="100" t="n">
        <f aca="false">SUM(F136:F137)</f>
        <v>10.1566666666667</v>
      </c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 t="s">
        <v>98</v>
      </c>
      <c r="C137" s="76" t="s">
        <v>82</v>
      </c>
      <c r="D137" s="98" t="n">
        <v>1</v>
      </c>
      <c r="E137" s="7" t="n">
        <v>7.40666666666667</v>
      </c>
      <c r="F137" s="7" t="n">
        <v>7.40666666666667</v>
      </c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 t="n">
        <f aca="false">SUM(F138:F138)</f>
        <v>0</v>
      </c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1003.05666666667</v>
      </c>
      <c r="G139" s="16" t="n">
        <f aca="false">SUM(G118:G138)</f>
        <v>1003.05666666667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72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94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45</v>
      </c>
      <c r="B144" s="24" t="s">
        <v>46</v>
      </c>
      <c r="C144" s="24"/>
      <c r="D144" s="109" t="s">
        <v>73</v>
      </c>
      <c r="E144" s="109"/>
      <c r="F144" s="109"/>
      <c r="G144" s="92" t="s">
        <v>108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49</v>
      </c>
      <c r="C145" s="94" t="s">
        <v>28</v>
      </c>
      <c r="D145" s="95" t="s">
        <v>29</v>
      </c>
      <c r="E145" s="93" t="s">
        <v>50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 t="s">
        <v>55</v>
      </c>
      <c r="C146" s="76" t="s">
        <v>35</v>
      </c>
      <c r="D146" s="63" t="n">
        <v>30</v>
      </c>
      <c r="E146" s="64" t="n">
        <v>3.25</v>
      </c>
      <c r="F146" s="7" t="n">
        <v>97.5</v>
      </c>
      <c r="G146" s="16" t="n">
        <f aca="false">SUM(F146:F156)</f>
        <v>97.5</v>
      </c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 t="s">
        <v>60</v>
      </c>
      <c r="C157" s="76" t="s">
        <v>35</v>
      </c>
      <c r="D157" s="63" t="n">
        <v>20</v>
      </c>
      <c r="E157" s="64" t="n">
        <v>12</v>
      </c>
      <c r="F157" s="7" t="n">
        <v>240</v>
      </c>
      <c r="G157" s="100" t="n">
        <f aca="false">SUM(F157:F157)</f>
        <v>240</v>
      </c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 t="s">
        <v>61</v>
      </c>
      <c r="C158" s="76" t="s">
        <v>62</v>
      </c>
      <c r="D158" s="99" t="n">
        <v>6</v>
      </c>
      <c r="E158" s="77" t="n">
        <v>6</v>
      </c>
      <c r="F158" s="7" t="n">
        <v>36</v>
      </c>
      <c r="G158" s="100" t="n">
        <f aca="false">SUM(F158:F160)</f>
        <v>256.2</v>
      </c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 t="s">
        <v>63</v>
      </c>
      <c r="C159" s="76" t="s">
        <v>64</v>
      </c>
      <c r="D159" s="63" t="n">
        <v>8</v>
      </c>
      <c r="E159" s="64" t="n">
        <v>16.9</v>
      </c>
      <c r="F159" s="7" t="n">
        <v>135.2</v>
      </c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 t="s">
        <v>65</v>
      </c>
      <c r="C160" s="76" t="s">
        <v>35</v>
      </c>
      <c r="D160" s="63" t="n">
        <v>25</v>
      </c>
      <c r="E160" s="64" t="n">
        <v>3.4</v>
      </c>
      <c r="F160" s="7" t="n">
        <v>85</v>
      </c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 t="s">
        <v>68</v>
      </c>
      <c r="C161" s="76" t="s">
        <v>69</v>
      </c>
      <c r="D161" s="98" t="n">
        <v>120</v>
      </c>
      <c r="E161" s="7" t="n">
        <v>0.85</v>
      </c>
      <c r="F161" s="7" t="n">
        <v>102</v>
      </c>
      <c r="G161" s="100" t="n">
        <f aca="false">SUM(F161:F161)</f>
        <v>102</v>
      </c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 t="s">
        <v>70</v>
      </c>
      <c r="C162" s="76" t="s">
        <v>71</v>
      </c>
      <c r="D162" s="98" t="n">
        <v>1</v>
      </c>
      <c r="E162" s="7" t="n">
        <v>81</v>
      </c>
      <c r="F162" s="7" t="n">
        <v>81</v>
      </c>
      <c r="G162" s="100" t="n">
        <f aca="false">SUM(F162:F162)</f>
        <v>81</v>
      </c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 t="s">
        <v>97</v>
      </c>
      <c r="C163" s="76" t="s">
        <v>64</v>
      </c>
      <c r="D163" s="98" t="n">
        <v>2</v>
      </c>
      <c r="E163" s="7" t="n">
        <v>2.75</v>
      </c>
      <c r="F163" s="7" t="n">
        <v>5.5</v>
      </c>
      <c r="G163" s="100" t="n">
        <f aca="false">SUM(F163:F165)</f>
        <v>20</v>
      </c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 t="s">
        <v>81</v>
      </c>
      <c r="C164" s="76" t="s">
        <v>82</v>
      </c>
      <c r="D164" s="98" t="n">
        <v>1</v>
      </c>
      <c r="E164" s="7" t="n">
        <v>7.5</v>
      </c>
      <c r="F164" s="7" t="n">
        <v>7.5</v>
      </c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 t="s">
        <v>101</v>
      </c>
      <c r="C165" s="76" t="s">
        <v>82</v>
      </c>
      <c r="D165" s="98" t="n">
        <v>1</v>
      </c>
      <c r="E165" s="7" t="n">
        <v>7</v>
      </c>
      <c r="F165" s="7" t="n">
        <v>7</v>
      </c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 t="n">
        <f aca="false">SUM(F166:F166)</f>
        <v>0</v>
      </c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796.7</v>
      </c>
      <c r="G167" s="16" t="n">
        <f aca="false">SUM(G146:G166)</f>
        <v>796.7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72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94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45</v>
      </c>
      <c r="B173" s="24" t="s">
        <v>46</v>
      </c>
      <c r="C173" s="24"/>
      <c r="D173" s="109" t="s">
        <v>109</v>
      </c>
      <c r="E173" s="109"/>
      <c r="F173" s="109"/>
      <c r="G173" s="92" t="s">
        <v>110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49</v>
      </c>
      <c r="C174" s="94" t="s">
        <v>28</v>
      </c>
      <c r="D174" s="95" t="s">
        <v>29</v>
      </c>
      <c r="E174" s="93" t="s">
        <v>50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 t="s">
        <v>75</v>
      </c>
      <c r="C175" s="76" t="s">
        <v>35</v>
      </c>
      <c r="D175" s="63" t="n">
        <v>20</v>
      </c>
      <c r="E175" s="64" t="n">
        <v>4</v>
      </c>
      <c r="F175" s="7" t="n">
        <v>80</v>
      </c>
      <c r="G175" s="16" t="n">
        <f aca="false">SUM(F175:F183)</f>
        <v>176</v>
      </c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 t="s">
        <v>54</v>
      </c>
      <c r="C176" s="76" t="s">
        <v>35</v>
      </c>
      <c r="D176" s="63" t="n">
        <v>20</v>
      </c>
      <c r="E176" s="64" t="n">
        <v>4</v>
      </c>
      <c r="F176" s="7" t="n">
        <v>80</v>
      </c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 t="s">
        <v>57</v>
      </c>
      <c r="C177" s="76" t="s">
        <v>35</v>
      </c>
      <c r="D177" s="98" t="n">
        <v>4</v>
      </c>
      <c r="E177" s="7" t="n">
        <v>4</v>
      </c>
      <c r="F177" s="7" t="n">
        <v>16</v>
      </c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 t="s">
        <v>78</v>
      </c>
      <c r="C184" s="15" t="s">
        <v>35</v>
      </c>
      <c r="D184" s="15" t="n">
        <v>10</v>
      </c>
      <c r="E184" s="15" t="n">
        <v>18</v>
      </c>
      <c r="F184" s="15" t="n">
        <v>180</v>
      </c>
      <c r="G184" s="100" t="n">
        <f aca="false">SUM(F184:F185)</f>
        <v>360</v>
      </c>
      <c r="H184" s="6"/>
      <c r="K184" s="26"/>
    </row>
    <row r="185" customFormat="false" ht="12.75" hidden="false" customHeight="true" outlineLevel="0" collapsed="false">
      <c r="A185" s="15"/>
      <c r="B185" s="15" t="s">
        <v>60</v>
      </c>
      <c r="C185" s="15" t="s">
        <v>35</v>
      </c>
      <c r="D185" s="15" t="n">
        <v>15</v>
      </c>
      <c r="E185" s="15" t="n">
        <v>12</v>
      </c>
      <c r="F185" s="15" t="n">
        <v>180</v>
      </c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 t="s">
        <v>61</v>
      </c>
      <c r="C186" s="76" t="s">
        <v>62</v>
      </c>
      <c r="D186" s="29" t="n">
        <v>7</v>
      </c>
      <c r="E186" s="77" t="n">
        <v>6</v>
      </c>
      <c r="F186" s="7" t="n">
        <v>42</v>
      </c>
      <c r="G186" s="100" t="n">
        <f aca="false">SUM(F186:F187)</f>
        <v>161</v>
      </c>
      <c r="H186" s="6"/>
      <c r="K186" s="26"/>
    </row>
    <row r="187" customFormat="false" ht="12.75" hidden="false" customHeight="true" outlineLevel="0" collapsed="false">
      <c r="A187" s="15"/>
      <c r="B187" s="29" t="s">
        <v>65</v>
      </c>
      <c r="C187" s="76" t="s">
        <v>35</v>
      </c>
      <c r="D187" s="29" t="n">
        <v>35</v>
      </c>
      <c r="E187" s="77" t="n">
        <v>3.4</v>
      </c>
      <c r="F187" s="7" t="n">
        <v>119</v>
      </c>
      <c r="G187" s="100"/>
      <c r="H187" s="6"/>
    </row>
    <row r="188" customFormat="false" ht="12.75" hidden="false" customHeight="true" outlineLevel="0" collapsed="false">
      <c r="A188" s="15" t="s">
        <v>7</v>
      </c>
      <c r="B188" s="6" t="s">
        <v>79</v>
      </c>
      <c r="C188" s="76" t="s">
        <v>69</v>
      </c>
      <c r="D188" s="6" t="n">
        <v>80</v>
      </c>
      <c r="E188" s="7" t="n">
        <v>0.85</v>
      </c>
      <c r="F188" s="7" t="n">
        <v>68</v>
      </c>
      <c r="G188" s="100" t="n">
        <f aca="false">SUM(F188:F188)</f>
        <v>68</v>
      </c>
      <c r="H188" s="6"/>
    </row>
    <row r="189" customFormat="false" ht="12.75" hidden="false" customHeight="true" outlineLevel="0" collapsed="false">
      <c r="A189" s="15" t="s">
        <v>9</v>
      </c>
      <c r="B189" s="29" t="s">
        <v>70</v>
      </c>
      <c r="C189" s="76" t="s">
        <v>71</v>
      </c>
      <c r="D189" s="29" t="n">
        <v>1</v>
      </c>
      <c r="E189" s="77" t="n">
        <v>81</v>
      </c>
      <c r="F189" s="7" t="n">
        <v>81</v>
      </c>
      <c r="G189" s="100" t="n">
        <f aca="false">SUM(F189:F190)</f>
        <v>162</v>
      </c>
      <c r="H189" s="6"/>
    </row>
    <row r="190" customFormat="false" ht="12.75" hidden="false" customHeight="true" outlineLevel="0" collapsed="false">
      <c r="A190" s="15"/>
      <c r="B190" s="29" t="s">
        <v>70</v>
      </c>
      <c r="C190" s="76" t="s">
        <v>71</v>
      </c>
      <c r="D190" s="29" t="n">
        <v>1</v>
      </c>
      <c r="E190" s="77" t="n">
        <v>81</v>
      </c>
      <c r="F190" s="7" t="n">
        <v>81</v>
      </c>
      <c r="G190" s="100"/>
      <c r="H190" s="6"/>
    </row>
    <row r="191" customFormat="false" ht="12.75" hidden="false" customHeight="true" outlineLevel="0" collapsed="false">
      <c r="A191" s="15" t="s">
        <v>10</v>
      </c>
      <c r="B191" s="29" t="s">
        <v>80</v>
      </c>
      <c r="C191" s="76" t="s">
        <v>64</v>
      </c>
      <c r="D191" s="29" t="n">
        <v>1</v>
      </c>
      <c r="E191" s="77" t="n">
        <v>15.9</v>
      </c>
      <c r="F191" s="7" t="n">
        <v>15.9</v>
      </c>
      <c r="G191" s="100" t="n">
        <f aca="false">SUM(F191:F194)</f>
        <v>35.9</v>
      </c>
      <c r="H191" s="6"/>
    </row>
    <row r="192" customFormat="false" ht="12.75" hidden="false" customHeight="true" outlineLevel="0" collapsed="false">
      <c r="A192" s="15"/>
      <c r="B192" s="29" t="s">
        <v>97</v>
      </c>
      <c r="C192" s="76" t="s">
        <v>64</v>
      </c>
      <c r="D192" s="29" t="n">
        <v>2</v>
      </c>
      <c r="E192" s="77" t="n">
        <v>2.75</v>
      </c>
      <c r="F192" s="7" t="n">
        <v>5.5</v>
      </c>
      <c r="G192" s="100"/>
      <c r="H192" s="6"/>
    </row>
    <row r="193" customFormat="false" ht="12.75" hidden="false" customHeight="true" outlineLevel="0" collapsed="false">
      <c r="A193" s="15"/>
      <c r="B193" s="29" t="s">
        <v>81</v>
      </c>
      <c r="C193" s="76" t="s">
        <v>82</v>
      </c>
      <c r="D193" s="29" t="n">
        <v>1</v>
      </c>
      <c r="E193" s="77" t="n">
        <v>7.5</v>
      </c>
      <c r="F193" s="7" t="n">
        <v>7.5</v>
      </c>
      <c r="G193" s="100"/>
      <c r="H193" s="6"/>
    </row>
    <row r="194" customFormat="false" ht="12.75" hidden="false" customHeight="true" outlineLevel="0" collapsed="false">
      <c r="A194" s="15"/>
      <c r="B194" s="6" t="s">
        <v>101</v>
      </c>
      <c r="C194" s="76" t="s">
        <v>82</v>
      </c>
      <c r="D194" s="98" t="n">
        <v>1</v>
      </c>
      <c r="E194" s="7" t="n">
        <v>7</v>
      </c>
      <c r="F194" s="7" t="n">
        <v>7</v>
      </c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 t="n">
        <f aca="false">SUM(F195:F195)</f>
        <v>0</v>
      </c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962.9</v>
      </c>
      <c r="G196" s="16" t="n">
        <f aca="false">SUM(G175:G195)</f>
        <v>962.9</v>
      </c>
      <c r="H196" s="6"/>
    </row>
    <row r="197" customFormat="false" ht="15.75" hidden="false" customHeight="true" outlineLevel="0" collapsed="false">
      <c r="A197" s="103" t="s">
        <v>72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94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45</v>
      </c>
      <c r="B201" s="24" t="s">
        <v>46</v>
      </c>
      <c r="D201" s="91" t="s">
        <v>111</v>
      </c>
      <c r="E201" s="91"/>
      <c r="F201" s="91"/>
      <c r="G201" s="92" t="s">
        <v>112</v>
      </c>
      <c r="H201" s="92"/>
    </row>
    <row r="202" customFormat="false" ht="12.75" hidden="false" customHeight="true" outlineLevel="0" collapsed="false">
      <c r="A202" s="6" t="s">
        <v>14</v>
      </c>
      <c r="B202" s="93" t="s">
        <v>49</v>
      </c>
      <c r="C202" s="94" t="s">
        <v>28</v>
      </c>
      <c r="D202" s="95" t="s">
        <v>29</v>
      </c>
      <c r="E202" s="93" t="s">
        <v>50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 t="s">
        <v>52</v>
      </c>
      <c r="C203" s="76" t="s">
        <v>35</v>
      </c>
      <c r="D203" s="63" t="n">
        <v>20</v>
      </c>
      <c r="E203" s="64" t="n">
        <v>2.5</v>
      </c>
      <c r="F203" s="7" t="n">
        <v>50</v>
      </c>
      <c r="G203" s="16" t="n">
        <f aca="false">SUM(F203:F212)</f>
        <v>207.6</v>
      </c>
      <c r="H203" s="6"/>
    </row>
    <row r="204" customFormat="false" ht="12.75" hidden="false" customHeight="true" outlineLevel="0" collapsed="false">
      <c r="A204" s="6"/>
      <c r="B204" s="63" t="s">
        <v>53</v>
      </c>
      <c r="C204" s="76" t="s">
        <v>35</v>
      </c>
      <c r="D204" s="63" t="n">
        <v>20</v>
      </c>
      <c r="E204" s="64" t="n">
        <v>2.25</v>
      </c>
      <c r="F204" s="7" t="n">
        <v>45</v>
      </c>
      <c r="G204" s="16"/>
      <c r="H204" s="6"/>
    </row>
    <row r="205" customFormat="false" ht="12.75" hidden="false" customHeight="true" outlineLevel="0" collapsed="false">
      <c r="A205" s="6"/>
      <c r="B205" s="6" t="s">
        <v>77</v>
      </c>
      <c r="C205" s="76" t="s">
        <v>35</v>
      </c>
      <c r="D205" s="98" t="n">
        <v>20</v>
      </c>
      <c r="E205" s="7" t="n">
        <v>2.75</v>
      </c>
      <c r="F205" s="7" t="n">
        <v>55</v>
      </c>
      <c r="G205" s="16"/>
      <c r="H205" s="6"/>
    </row>
    <row r="206" customFormat="false" ht="12.75" hidden="false" customHeight="true" outlineLevel="0" collapsed="false">
      <c r="A206" s="6"/>
      <c r="B206" s="6" t="s">
        <v>58</v>
      </c>
      <c r="C206" s="76" t="s">
        <v>35</v>
      </c>
      <c r="D206" s="98" t="n">
        <v>20</v>
      </c>
      <c r="E206" s="7" t="n">
        <v>2.88</v>
      </c>
      <c r="F206" s="7" t="n">
        <v>57.6</v>
      </c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 t="s">
        <v>78</v>
      </c>
      <c r="C213" s="76" t="s">
        <v>35</v>
      </c>
      <c r="D213" s="98" t="n">
        <v>15</v>
      </c>
      <c r="E213" s="7" t="n">
        <v>18</v>
      </c>
      <c r="F213" s="7" t="n">
        <v>270</v>
      </c>
      <c r="G213" s="100" t="n">
        <f aca="false">SUM(F213:F214)</f>
        <v>450</v>
      </c>
      <c r="H213" s="6"/>
    </row>
    <row r="214" customFormat="false" ht="12.75" hidden="false" customHeight="true" outlineLevel="0" collapsed="false">
      <c r="A214" s="15"/>
      <c r="B214" s="29" t="s">
        <v>60</v>
      </c>
      <c r="C214" s="76" t="s">
        <v>35</v>
      </c>
      <c r="D214" s="29" t="n">
        <v>15</v>
      </c>
      <c r="E214" s="77" t="n">
        <v>12</v>
      </c>
      <c r="F214" s="7" t="n">
        <v>180</v>
      </c>
      <c r="G214" s="100"/>
      <c r="H214" s="6"/>
    </row>
    <row r="215" customFormat="false" ht="12.75" hidden="false" customHeight="true" outlineLevel="0" collapsed="false">
      <c r="A215" s="15" t="s">
        <v>8</v>
      </c>
      <c r="B215" s="29" t="s">
        <v>61</v>
      </c>
      <c r="C215" s="76" t="s">
        <v>62</v>
      </c>
      <c r="D215" s="29" t="n">
        <v>7</v>
      </c>
      <c r="E215" s="77" t="n">
        <v>6</v>
      </c>
      <c r="F215" s="7" t="n">
        <v>42</v>
      </c>
      <c r="G215" s="100" t="n">
        <f aca="false">SUM(F215:F216)</f>
        <v>161</v>
      </c>
      <c r="H215" s="6"/>
    </row>
    <row r="216" customFormat="false" ht="12.75" hidden="false" customHeight="true" outlineLevel="0" collapsed="false">
      <c r="A216" s="15"/>
      <c r="B216" s="29" t="s">
        <v>65</v>
      </c>
      <c r="C216" s="76" t="s">
        <v>35</v>
      </c>
      <c r="D216" s="29" t="n">
        <v>35</v>
      </c>
      <c r="E216" s="77" t="n">
        <v>3.4</v>
      </c>
      <c r="F216" s="7" t="n">
        <v>119</v>
      </c>
      <c r="G216" s="100"/>
      <c r="H216" s="6"/>
    </row>
    <row r="217" customFormat="false" ht="12.75" hidden="false" customHeight="true" outlineLevel="0" collapsed="false">
      <c r="A217" s="6" t="s">
        <v>7</v>
      </c>
      <c r="B217" s="29" t="s">
        <v>79</v>
      </c>
      <c r="C217" s="76" t="s">
        <v>69</v>
      </c>
      <c r="D217" s="29" t="n">
        <v>80</v>
      </c>
      <c r="E217" s="77" t="n">
        <v>0.85</v>
      </c>
      <c r="F217" s="7" t="n">
        <v>68</v>
      </c>
      <c r="G217" s="16" t="n">
        <f aca="false">SUM(F217:F217)</f>
        <v>68</v>
      </c>
      <c r="H217" s="6"/>
    </row>
    <row r="218" customFormat="false" ht="12.75" hidden="false" customHeight="true" outlineLevel="0" collapsed="false">
      <c r="A218" s="15" t="s">
        <v>9</v>
      </c>
      <c r="B218" s="6" t="s">
        <v>70</v>
      </c>
      <c r="C218" s="76" t="s">
        <v>71</v>
      </c>
      <c r="D218" s="6" t="n">
        <v>1</v>
      </c>
      <c r="E218" s="7" t="n">
        <v>81</v>
      </c>
      <c r="F218" s="7" t="n">
        <v>81</v>
      </c>
      <c r="G218" s="100" t="n">
        <f aca="false">SUM(F218:F218)</f>
        <v>81</v>
      </c>
      <c r="H218" s="6"/>
    </row>
    <row r="219" customFormat="false" ht="12.75" hidden="false" customHeight="true" outlineLevel="0" collapsed="false">
      <c r="A219" s="15" t="s">
        <v>10</v>
      </c>
      <c r="B219" s="29" t="s">
        <v>81</v>
      </c>
      <c r="C219" s="76" t="s">
        <v>82</v>
      </c>
      <c r="D219" s="29" t="n">
        <v>1</v>
      </c>
      <c r="E219" s="77" t="n">
        <v>7.5</v>
      </c>
      <c r="F219" s="7" t="n">
        <v>7.5</v>
      </c>
      <c r="G219" s="100" t="n">
        <f aca="false">SUM(F219:F222)</f>
        <v>27.9066666666667</v>
      </c>
      <c r="H219" s="6"/>
    </row>
    <row r="220" customFormat="false" ht="12.75" hidden="false" customHeight="true" outlineLevel="0" collapsed="false">
      <c r="A220" s="15"/>
      <c r="B220" s="29" t="s">
        <v>97</v>
      </c>
      <c r="C220" s="76" t="s">
        <v>64</v>
      </c>
      <c r="D220" s="29" t="n">
        <v>2</v>
      </c>
      <c r="E220" s="77" t="n">
        <v>2.75</v>
      </c>
      <c r="F220" s="7" t="n">
        <v>5.5</v>
      </c>
      <c r="G220" s="100"/>
      <c r="H220" s="6"/>
    </row>
    <row r="221" customFormat="false" ht="12.75" hidden="false" customHeight="true" outlineLevel="0" collapsed="false">
      <c r="A221" s="15"/>
      <c r="B221" s="6" t="s">
        <v>81</v>
      </c>
      <c r="C221" s="76" t="s">
        <v>82</v>
      </c>
      <c r="D221" s="98" t="n">
        <v>1</v>
      </c>
      <c r="E221" s="7" t="n">
        <v>7.5</v>
      </c>
      <c r="F221" s="7" t="n">
        <v>7.5</v>
      </c>
      <c r="G221" s="100"/>
      <c r="H221" s="6"/>
    </row>
    <row r="222" customFormat="false" ht="12.75" hidden="false" customHeight="true" outlineLevel="0" collapsed="false">
      <c r="A222" s="15"/>
      <c r="B222" s="6" t="s">
        <v>98</v>
      </c>
      <c r="C222" s="76" t="s">
        <v>82</v>
      </c>
      <c r="D222" s="98" t="n">
        <v>1</v>
      </c>
      <c r="E222" s="7" t="n">
        <v>7.40666666666667</v>
      </c>
      <c r="F222" s="7" t="n">
        <v>7.40666666666667</v>
      </c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 t="n">
        <f aca="false">SUM(F223:F223)</f>
        <v>0</v>
      </c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995.506666666667</v>
      </c>
      <c r="G224" s="16" t="n">
        <f aca="false">SUM(G203:G223)</f>
        <v>995.506666666667</v>
      </c>
      <c r="H224" s="6"/>
    </row>
    <row r="225" customFormat="false" ht="15.75" hidden="false" customHeight="true" outlineLevel="0" collapsed="false">
      <c r="A225" s="103" t="s">
        <v>72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94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45</v>
      </c>
      <c r="B230" s="24" t="s">
        <v>46</v>
      </c>
      <c r="D230" s="91" t="s">
        <v>113</v>
      </c>
      <c r="E230" s="91"/>
      <c r="F230" s="91"/>
      <c r="G230" s="92" t="s">
        <v>114</v>
      </c>
      <c r="H230" s="92"/>
    </row>
    <row r="231" customFormat="false" ht="12.75" hidden="false" customHeight="true" outlineLevel="0" collapsed="false">
      <c r="A231" s="6" t="s">
        <v>14</v>
      </c>
      <c r="B231" s="93" t="s">
        <v>49</v>
      </c>
      <c r="C231" s="94" t="s">
        <v>28</v>
      </c>
      <c r="D231" s="95" t="s">
        <v>29</v>
      </c>
      <c r="E231" s="93" t="s">
        <v>50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 t="s">
        <v>76</v>
      </c>
      <c r="C232" s="76" t="s">
        <v>35</v>
      </c>
      <c r="D232" s="63" t="n">
        <v>20</v>
      </c>
      <c r="E232" s="64" t="n">
        <v>2.75</v>
      </c>
      <c r="F232" s="7" t="n">
        <v>55</v>
      </c>
      <c r="G232" s="16" t="n">
        <f aca="false">SUM(F232:F240)</f>
        <v>155</v>
      </c>
      <c r="H232" s="6"/>
    </row>
    <row r="233" customFormat="false" ht="12.75" hidden="false" customHeight="true" outlineLevel="0" collapsed="false">
      <c r="A233" s="6"/>
      <c r="B233" s="63" t="s">
        <v>56</v>
      </c>
      <c r="C233" s="76" t="s">
        <v>35</v>
      </c>
      <c r="D233" s="63" t="n">
        <v>20</v>
      </c>
      <c r="E233" s="64" t="n">
        <v>5</v>
      </c>
      <c r="F233" s="7" t="n">
        <v>100</v>
      </c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 t="s">
        <v>78</v>
      </c>
      <c r="C241" s="76" t="s">
        <v>35</v>
      </c>
      <c r="D241" s="98" t="n">
        <v>5</v>
      </c>
      <c r="E241" s="7" t="n">
        <v>18</v>
      </c>
      <c r="F241" s="7" t="n">
        <v>90</v>
      </c>
      <c r="G241" s="100" t="n">
        <f aca="false">SUM(F241:F242)</f>
        <v>330</v>
      </c>
      <c r="H241" s="6"/>
    </row>
    <row r="242" customFormat="false" ht="12.75" hidden="false" customHeight="true" outlineLevel="0" collapsed="false">
      <c r="A242" s="15"/>
      <c r="B242" s="6" t="s">
        <v>60</v>
      </c>
      <c r="C242" s="76" t="s">
        <v>35</v>
      </c>
      <c r="D242" s="98" t="n">
        <v>20</v>
      </c>
      <c r="E242" s="7" t="n">
        <v>12</v>
      </c>
      <c r="F242" s="7" t="n">
        <v>240</v>
      </c>
      <c r="G242" s="100"/>
      <c r="H242" s="6"/>
    </row>
    <row r="243" customFormat="false" ht="12.75" hidden="false" customHeight="true" outlineLevel="0" collapsed="false">
      <c r="A243" s="6" t="s">
        <v>8</v>
      </c>
      <c r="B243" s="29" t="s">
        <v>61</v>
      </c>
      <c r="C243" s="76" t="s">
        <v>62</v>
      </c>
      <c r="D243" s="29" t="n">
        <v>6</v>
      </c>
      <c r="E243" s="77" t="n">
        <v>6</v>
      </c>
      <c r="F243" s="7" t="n">
        <v>36</v>
      </c>
      <c r="G243" s="16" t="n">
        <f aca="false">SUM(F243:F245)</f>
        <v>273.2</v>
      </c>
      <c r="H243" s="6"/>
    </row>
    <row r="244" customFormat="false" ht="12.75" hidden="false" customHeight="true" outlineLevel="0" collapsed="false">
      <c r="A244" s="6"/>
      <c r="B244" s="29" t="s">
        <v>63</v>
      </c>
      <c r="C244" s="76" t="s">
        <v>64</v>
      </c>
      <c r="D244" s="29" t="n">
        <v>8</v>
      </c>
      <c r="E244" s="77" t="n">
        <v>16.9</v>
      </c>
      <c r="F244" s="7" t="n">
        <v>135.2</v>
      </c>
      <c r="G244" s="16"/>
      <c r="H244" s="6"/>
      <c r="O244" s="11"/>
    </row>
    <row r="245" customFormat="false" ht="12.75" hidden="false" customHeight="true" outlineLevel="0" collapsed="false">
      <c r="A245" s="6"/>
      <c r="B245" s="63" t="s">
        <v>65</v>
      </c>
      <c r="C245" s="76" t="s">
        <v>35</v>
      </c>
      <c r="D245" s="63" t="n">
        <v>30</v>
      </c>
      <c r="E245" s="64" t="n">
        <v>3.4</v>
      </c>
      <c r="F245" s="7" t="n">
        <v>102</v>
      </c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 t="s">
        <v>79</v>
      </c>
      <c r="C246" s="76" t="s">
        <v>69</v>
      </c>
      <c r="D246" s="99" t="n">
        <v>80</v>
      </c>
      <c r="E246" s="77" t="n">
        <v>0.85</v>
      </c>
      <c r="F246" s="7" t="n">
        <v>68</v>
      </c>
      <c r="G246" s="16" t="n">
        <f aca="false">SUM(F246:F246)</f>
        <v>68</v>
      </c>
      <c r="H246" s="6"/>
    </row>
    <row r="247" customFormat="false" ht="12.75" hidden="false" customHeight="true" outlineLevel="0" collapsed="false">
      <c r="A247" s="15" t="s">
        <v>9</v>
      </c>
      <c r="B247" s="6" t="s">
        <v>70</v>
      </c>
      <c r="C247" s="76" t="s">
        <v>71</v>
      </c>
      <c r="D247" s="6" t="n">
        <v>1</v>
      </c>
      <c r="E247" s="7" t="n">
        <v>81</v>
      </c>
      <c r="F247" s="7" t="n">
        <v>81</v>
      </c>
      <c r="G247" s="100" t="n">
        <f aca="false">SUM(F247:F247)</f>
        <v>81</v>
      </c>
      <c r="H247" s="6"/>
    </row>
    <row r="248" customFormat="false" ht="12.75" hidden="false" customHeight="true" outlineLevel="0" collapsed="false">
      <c r="A248" s="15" t="s">
        <v>10</v>
      </c>
      <c r="B248" s="6" t="s">
        <v>80</v>
      </c>
      <c r="C248" s="76" t="s">
        <v>64</v>
      </c>
      <c r="D248" s="6" t="n">
        <v>1</v>
      </c>
      <c r="E248" s="7" t="n">
        <v>15.9</v>
      </c>
      <c r="F248" s="7" t="n">
        <v>15.9</v>
      </c>
      <c r="G248" s="100" t="n">
        <f aca="false">SUM(F248:F251)</f>
        <v>35.9</v>
      </c>
      <c r="H248" s="6"/>
    </row>
    <row r="249" customFormat="false" ht="12.75" hidden="false" customHeight="true" outlineLevel="0" collapsed="false">
      <c r="A249" s="15"/>
      <c r="B249" s="6" t="s">
        <v>97</v>
      </c>
      <c r="C249" s="76" t="s">
        <v>64</v>
      </c>
      <c r="D249" s="6" t="n">
        <v>2</v>
      </c>
      <c r="E249" s="7" t="n">
        <v>2.75</v>
      </c>
      <c r="F249" s="7" t="n">
        <v>5.5</v>
      </c>
      <c r="G249" s="100"/>
      <c r="H249" s="6"/>
    </row>
    <row r="250" customFormat="false" ht="12.75" hidden="false" customHeight="true" outlineLevel="0" collapsed="false">
      <c r="A250" s="15"/>
      <c r="B250" s="6" t="s">
        <v>81</v>
      </c>
      <c r="C250" s="76" t="s">
        <v>82</v>
      </c>
      <c r="D250" s="98" t="n">
        <v>1</v>
      </c>
      <c r="E250" s="7" t="n">
        <v>7.5</v>
      </c>
      <c r="F250" s="7" t="n">
        <v>7.5</v>
      </c>
      <c r="G250" s="100"/>
      <c r="H250" s="6"/>
    </row>
    <row r="251" customFormat="false" ht="12.75" hidden="false" customHeight="true" outlineLevel="0" collapsed="false">
      <c r="A251" s="15"/>
      <c r="B251" s="6" t="s">
        <v>101</v>
      </c>
      <c r="C251" s="76" t="s">
        <v>82</v>
      </c>
      <c r="D251" s="98" t="n">
        <v>1</v>
      </c>
      <c r="E251" s="7" t="n">
        <v>7</v>
      </c>
      <c r="F251" s="7" t="n">
        <v>7</v>
      </c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 t="n">
        <f aca="false">SUM(F252:F252)</f>
        <v>0</v>
      </c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943.1</v>
      </c>
      <c r="G253" s="16" t="n">
        <f aca="false">SUM(G232:G252)</f>
        <v>943.1</v>
      </c>
      <c r="H253" s="6"/>
    </row>
    <row r="254" customFormat="false" ht="15.75" hidden="false" customHeight="true" outlineLevel="0" collapsed="false">
      <c r="A254" s="103" t="s">
        <v>72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94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45</v>
      </c>
      <c r="B258" s="24" t="s">
        <v>46</v>
      </c>
      <c r="D258" s="91" t="s">
        <v>113</v>
      </c>
      <c r="E258" s="91"/>
      <c r="F258" s="91"/>
      <c r="G258" s="92" t="s">
        <v>115</v>
      </c>
      <c r="H258" s="92"/>
    </row>
    <row r="259" customFormat="false" ht="12.75" hidden="false" customHeight="true" outlineLevel="0" collapsed="false">
      <c r="A259" s="6" t="s">
        <v>14</v>
      </c>
      <c r="B259" s="93" t="s">
        <v>49</v>
      </c>
      <c r="C259" s="94" t="s">
        <v>28</v>
      </c>
      <c r="D259" s="95" t="s">
        <v>29</v>
      </c>
      <c r="E259" s="93" t="s">
        <v>50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72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94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45</v>
      </c>
      <c r="B287" s="24" t="s">
        <v>46</v>
      </c>
      <c r="D287" s="91" t="s">
        <v>116</v>
      </c>
      <c r="E287" s="91"/>
      <c r="F287" s="91"/>
      <c r="G287" s="92" t="s">
        <v>117</v>
      </c>
      <c r="H287" s="92"/>
    </row>
    <row r="288" customFormat="false" ht="12.75" hidden="false" customHeight="true" outlineLevel="0" collapsed="false">
      <c r="A288" s="6" t="s">
        <v>14</v>
      </c>
      <c r="B288" s="93" t="s">
        <v>49</v>
      </c>
      <c r="C288" s="94" t="s">
        <v>28</v>
      </c>
      <c r="D288" s="95" t="s">
        <v>29</v>
      </c>
      <c r="E288" s="93" t="s">
        <v>50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72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94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45</v>
      </c>
      <c r="B315" s="24" t="s">
        <v>46</v>
      </c>
      <c r="D315" s="91" t="s">
        <v>118</v>
      </c>
      <c r="E315" s="91"/>
      <c r="F315" s="91"/>
      <c r="G315" s="92" t="s">
        <v>119</v>
      </c>
      <c r="H315" s="92"/>
    </row>
    <row r="316" customFormat="false" ht="12.75" hidden="false" customHeight="true" outlineLevel="0" collapsed="false">
      <c r="A316" s="6" t="s">
        <v>14</v>
      </c>
      <c r="B316" s="93" t="s">
        <v>49</v>
      </c>
      <c r="C316" s="94" t="s">
        <v>28</v>
      </c>
      <c r="D316" s="95" t="s">
        <v>29</v>
      </c>
      <c r="E316" s="93" t="s">
        <v>50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72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94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45</v>
      </c>
      <c r="B344" s="24" t="s">
        <v>46</v>
      </c>
      <c r="D344" s="91" t="s">
        <v>120</v>
      </c>
      <c r="E344" s="91"/>
      <c r="F344" s="91"/>
      <c r="G344" s="92" t="s">
        <v>121</v>
      </c>
      <c r="H344" s="92"/>
    </row>
    <row r="345" customFormat="false" ht="12.75" hidden="false" customHeight="true" outlineLevel="0" collapsed="false">
      <c r="A345" s="6" t="s">
        <v>14</v>
      </c>
      <c r="B345" s="93" t="s">
        <v>49</v>
      </c>
      <c r="C345" s="94" t="s">
        <v>28</v>
      </c>
      <c r="D345" s="95" t="s">
        <v>29</v>
      </c>
      <c r="E345" s="93" t="s">
        <v>50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72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94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45</v>
      </c>
      <c r="B372" s="24" t="s">
        <v>46</v>
      </c>
      <c r="D372" s="91" t="s">
        <v>122</v>
      </c>
      <c r="E372" s="91"/>
      <c r="F372" s="91"/>
      <c r="G372" s="92" t="s">
        <v>123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49</v>
      </c>
      <c r="C373" s="94" t="s">
        <v>28</v>
      </c>
      <c r="D373" s="95" t="s">
        <v>29</v>
      </c>
      <c r="E373" s="93" t="s">
        <v>50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72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94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45</v>
      </c>
      <c r="B401" s="24" t="s">
        <v>46</v>
      </c>
      <c r="D401" s="91" t="s">
        <v>124</v>
      </c>
      <c r="E401" s="91"/>
      <c r="F401" s="91"/>
      <c r="G401" s="92" t="s">
        <v>125</v>
      </c>
      <c r="H401" s="92"/>
    </row>
    <row r="402" customFormat="false" ht="12.75" hidden="false" customHeight="true" outlineLevel="0" collapsed="false">
      <c r="A402" s="6" t="s">
        <v>14</v>
      </c>
      <c r="B402" s="93" t="s">
        <v>49</v>
      </c>
      <c r="C402" s="94" t="s">
        <v>28</v>
      </c>
      <c r="D402" s="95" t="s">
        <v>29</v>
      </c>
      <c r="E402" s="93" t="s">
        <v>50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72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94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45</v>
      </c>
      <c r="B429" s="24" t="s">
        <v>46</v>
      </c>
      <c r="D429" s="91" t="s">
        <v>126</v>
      </c>
      <c r="E429" s="91"/>
      <c r="F429" s="91"/>
      <c r="G429" s="92" t="s">
        <v>127</v>
      </c>
      <c r="H429" s="92"/>
    </row>
    <row r="430" customFormat="false" ht="12.75" hidden="false" customHeight="true" outlineLevel="0" collapsed="false">
      <c r="A430" s="6" t="s">
        <v>14</v>
      </c>
      <c r="B430" s="93" t="s">
        <v>49</v>
      </c>
      <c r="C430" s="94" t="s">
        <v>28</v>
      </c>
      <c r="D430" s="95" t="s">
        <v>29</v>
      </c>
      <c r="E430" s="93" t="s">
        <v>50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72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94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45</v>
      </c>
      <c r="B458" s="24" t="s">
        <v>46</v>
      </c>
      <c r="D458" s="91" t="s">
        <v>128</v>
      </c>
      <c r="E458" s="91"/>
      <c r="F458" s="91"/>
      <c r="G458" s="92" t="s">
        <v>129</v>
      </c>
      <c r="H458" s="92"/>
    </row>
    <row r="459" customFormat="false" ht="12.75" hidden="false" customHeight="true" outlineLevel="0" collapsed="false">
      <c r="A459" s="6" t="s">
        <v>14</v>
      </c>
      <c r="B459" s="93" t="s">
        <v>49</v>
      </c>
      <c r="C459" s="94" t="s">
        <v>28</v>
      </c>
      <c r="D459" s="95" t="s">
        <v>29</v>
      </c>
      <c r="E459" s="93" t="s">
        <v>50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72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94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45</v>
      </c>
      <c r="B486" s="24" t="s">
        <v>46</v>
      </c>
      <c r="D486" s="91" t="s">
        <v>130</v>
      </c>
      <c r="E486" s="91"/>
      <c r="F486" s="91"/>
      <c r="G486" s="92" t="s">
        <v>131</v>
      </c>
      <c r="H486" s="92"/>
    </row>
    <row r="487" customFormat="false" ht="12.75" hidden="false" customHeight="true" outlineLevel="0" collapsed="false">
      <c r="A487" s="6" t="s">
        <v>14</v>
      </c>
      <c r="B487" s="93" t="s">
        <v>49</v>
      </c>
      <c r="C487" s="94" t="s">
        <v>28</v>
      </c>
      <c r="D487" s="95" t="s">
        <v>29</v>
      </c>
      <c r="E487" s="93" t="s">
        <v>50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72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94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45</v>
      </c>
      <c r="B515" s="24" t="s">
        <v>46</v>
      </c>
      <c r="D515" s="91" t="s">
        <v>132</v>
      </c>
      <c r="E515" s="91"/>
      <c r="F515" s="91"/>
      <c r="G515" s="92" t="s">
        <v>133</v>
      </c>
      <c r="H515" s="92"/>
    </row>
    <row r="516" customFormat="false" ht="12.75" hidden="false" customHeight="true" outlineLevel="0" collapsed="false">
      <c r="A516" s="6" t="s">
        <v>14</v>
      </c>
      <c r="B516" s="93" t="s">
        <v>49</v>
      </c>
      <c r="C516" s="94" t="s">
        <v>28</v>
      </c>
      <c r="D516" s="95" t="s">
        <v>29</v>
      </c>
      <c r="E516" s="93" t="s">
        <v>50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72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94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45</v>
      </c>
      <c r="B543" s="24" t="s">
        <v>46</v>
      </c>
      <c r="D543" s="91" t="s">
        <v>134</v>
      </c>
      <c r="E543" s="91"/>
      <c r="F543" s="91"/>
      <c r="G543" s="92" t="s">
        <v>135</v>
      </c>
      <c r="H543" s="92"/>
    </row>
    <row r="544" customFormat="false" ht="12.75" hidden="false" customHeight="true" outlineLevel="0" collapsed="false">
      <c r="A544" s="6" t="s">
        <v>14</v>
      </c>
      <c r="B544" s="93" t="s">
        <v>49</v>
      </c>
      <c r="C544" s="94" t="s">
        <v>28</v>
      </c>
      <c r="D544" s="95" t="s">
        <v>29</v>
      </c>
      <c r="E544" s="93" t="s">
        <v>50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72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94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45</v>
      </c>
      <c r="B572" s="24" t="s">
        <v>46</v>
      </c>
      <c r="D572" s="91" t="s">
        <v>136</v>
      </c>
      <c r="E572" s="91"/>
      <c r="F572" s="91"/>
      <c r="G572" s="92" t="s">
        <v>137</v>
      </c>
      <c r="H572" s="92"/>
    </row>
    <row r="573" customFormat="false" ht="12.75" hidden="false" customHeight="true" outlineLevel="0" collapsed="false">
      <c r="A573" s="6" t="s">
        <v>14</v>
      </c>
      <c r="B573" s="93" t="s">
        <v>49</v>
      </c>
      <c r="C573" s="94" t="s">
        <v>28</v>
      </c>
      <c r="D573" s="95" t="s">
        <v>29</v>
      </c>
      <c r="E573" s="93" t="s">
        <v>50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72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94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45</v>
      </c>
      <c r="B600" s="24" t="s">
        <v>46</v>
      </c>
      <c r="D600" s="91" t="str">
        <f aca="false">"2023年 11 月 27 日  单位：元"</f>
        <v>2023年 11 月 27 日  单位：元</v>
      </c>
      <c r="E600" s="91"/>
      <c r="F600" s="91"/>
      <c r="G600" s="92" t="s">
        <v>138</v>
      </c>
      <c r="H600" s="92"/>
    </row>
    <row r="601" customFormat="false" ht="12.75" hidden="false" customHeight="true" outlineLevel="0" collapsed="false">
      <c r="A601" s="6" t="s">
        <v>14</v>
      </c>
      <c r="B601" s="93" t="s">
        <v>49</v>
      </c>
      <c r="C601" s="94" t="s">
        <v>28</v>
      </c>
      <c r="D601" s="95" t="s">
        <v>29</v>
      </c>
      <c r="E601" s="93" t="s">
        <v>50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72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94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45</v>
      </c>
      <c r="B629" s="24" t="s">
        <v>46</v>
      </c>
      <c r="D629" s="91" t="str">
        <f aca="false">"2023年 11 月 27 日  单位：元"</f>
        <v>2023年 11 月 27 日  单位：元</v>
      </c>
      <c r="E629" s="91"/>
      <c r="F629" s="91"/>
      <c r="G629" s="92" t="s">
        <v>139</v>
      </c>
      <c r="H629" s="92"/>
    </row>
    <row r="630" customFormat="false" ht="12.75" hidden="false" customHeight="true" outlineLevel="0" collapsed="false">
      <c r="A630" s="6" t="s">
        <v>14</v>
      </c>
      <c r="B630" s="93" t="s">
        <v>49</v>
      </c>
      <c r="C630" s="94" t="s">
        <v>28</v>
      </c>
      <c r="D630" s="95" t="s">
        <v>29</v>
      </c>
      <c r="E630" s="93" t="s">
        <v>50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72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94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45</v>
      </c>
      <c r="B657" s="24" t="s">
        <v>46</v>
      </c>
      <c r="D657" s="91" t="str">
        <f aca="false">"2023年 11 月 28 日  单位：元"</f>
        <v>2023年 11 月 28 日  单位：元</v>
      </c>
      <c r="E657" s="91"/>
      <c r="F657" s="91"/>
      <c r="G657" s="92" t="s">
        <v>140</v>
      </c>
      <c r="H657" s="92"/>
    </row>
    <row r="658" customFormat="false" ht="12.75" hidden="false" customHeight="true" outlineLevel="0" collapsed="false">
      <c r="A658" s="6" t="s">
        <v>14</v>
      </c>
      <c r="B658" s="93" t="s">
        <v>49</v>
      </c>
      <c r="C658" s="94" t="s">
        <v>28</v>
      </c>
      <c r="D658" s="95" t="s">
        <v>29</v>
      </c>
      <c r="E658" s="93" t="s">
        <v>50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72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94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45</v>
      </c>
      <c r="B685" s="24" t="s">
        <v>46</v>
      </c>
      <c r="D685" s="91" t="str">
        <f aca="false">"2023年 11 月 28 日  单位：元"</f>
        <v>2023年 11 月 28 日  单位：元</v>
      </c>
      <c r="E685" s="91"/>
      <c r="F685" s="91"/>
      <c r="G685" s="92" t="s">
        <v>141</v>
      </c>
      <c r="H685" s="92"/>
    </row>
    <row r="686" customFormat="false" ht="12.75" hidden="false" customHeight="true" outlineLevel="0" collapsed="false">
      <c r="A686" s="6" t="s">
        <v>14</v>
      </c>
      <c r="B686" s="93" t="s">
        <v>49</v>
      </c>
      <c r="C686" s="94" t="s">
        <v>28</v>
      </c>
      <c r="D686" s="95" t="s">
        <v>29</v>
      </c>
      <c r="E686" s="93" t="s">
        <v>50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72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94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45</v>
      </c>
      <c r="B713" s="24" t="s">
        <v>46</v>
      </c>
      <c r="D713" s="91" t="str">
        <f aca="false">"2023年 11 月 29 日  单位：元"</f>
        <v>2023年 11 月 29 日  单位：元</v>
      </c>
      <c r="E713" s="91"/>
      <c r="F713" s="91"/>
      <c r="G713" s="92" t="s">
        <v>142</v>
      </c>
      <c r="H713" s="92"/>
    </row>
    <row r="714" customFormat="false" ht="12.75" hidden="false" customHeight="true" outlineLevel="0" collapsed="false">
      <c r="A714" s="6" t="s">
        <v>14</v>
      </c>
      <c r="B714" s="93" t="s">
        <v>49</v>
      </c>
      <c r="C714" s="94" t="s">
        <v>28</v>
      </c>
      <c r="D714" s="95" t="s">
        <v>29</v>
      </c>
      <c r="E714" s="93" t="s">
        <v>50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72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94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45</v>
      </c>
      <c r="B742" s="24" t="s">
        <v>46</v>
      </c>
      <c r="D742" s="91" t="str">
        <f aca="false">"2023年 11 月 29 日  单位：元"</f>
        <v>2023年 11 月 29 日  单位：元</v>
      </c>
      <c r="E742" s="91"/>
      <c r="F742" s="91"/>
      <c r="G742" s="92" t="s">
        <v>143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49</v>
      </c>
      <c r="C743" s="94" t="s">
        <v>28</v>
      </c>
      <c r="D743" s="95" t="s">
        <v>29</v>
      </c>
      <c r="E743" s="93" t="s">
        <v>50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72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94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45</v>
      </c>
      <c r="B770" s="24" t="s">
        <v>46</v>
      </c>
      <c r="D770" s="91" t="str">
        <f aca="false">"2023年 11 月 30 日  单位：元"</f>
        <v>2023年 11 月 30 日  单位：元</v>
      </c>
      <c r="E770" s="91"/>
      <c r="F770" s="91"/>
      <c r="G770" s="92" t="s">
        <v>144</v>
      </c>
      <c r="H770" s="92"/>
    </row>
    <row r="771" customFormat="false" ht="12.75" hidden="false" customHeight="true" outlineLevel="0" collapsed="false">
      <c r="A771" s="6" t="s">
        <v>14</v>
      </c>
      <c r="B771" s="93" t="s">
        <v>49</v>
      </c>
      <c r="C771" s="94" t="s">
        <v>28</v>
      </c>
      <c r="D771" s="95" t="s">
        <v>29</v>
      </c>
      <c r="E771" s="93" t="s">
        <v>50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72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94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45</v>
      </c>
      <c r="B798" s="24" t="s">
        <v>46</v>
      </c>
      <c r="D798" s="91" t="str">
        <f aca="false">"2023年 11 月 29 日  单位：元"</f>
        <v>2023年 11 月 29 日  单位：元</v>
      </c>
      <c r="E798" s="91"/>
      <c r="F798" s="91"/>
      <c r="G798" s="92" t="s">
        <v>143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49</v>
      </c>
      <c r="C799" s="94" t="s">
        <v>28</v>
      </c>
      <c r="D799" s="95" t="s">
        <v>29</v>
      </c>
      <c r="E799" s="93" t="s">
        <v>50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72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94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45</v>
      </c>
      <c r="B826" s="24" t="s">
        <v>46</v>
      </c>
      <c r="D826" s="91" t="str">
        <f aca="false">"2023年 11 月 29 日  单位：元"</f>
        <v>2023年 11 月 29 日  单位：元</v>
      </c>
      <c r="E826" s="91"/>
      <c r="F826" s="91"/>
      <c r="G826" s="92" t="s">
        <v>143</v>
      </c>
      <c r="H826" s="92"/>
    </row>
    <row r="827" customFormat="false" ht="15" hidden="false" customHeight="true" outlineLevel="0" collapsed="false">
      <c r="A827" s="6" t="s">
        <v>14</v>
      </c>
      <c r="B827" s="93" t="s">
        <v>49</v>
      </c>
      <c r="C827" s="94" t="s">
        <v>28</v>
      </c>
      <c r="D827" s="95" t="s">
        <v>29</v>
      </c>
      <c r="E827" s="93" t="s">
        <v>50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72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94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45</v>
      </c>
      <c r="B853" s="24" t="s">
        <v>46</v>
      </c>
      <c r="D853" s="91" t="str">
        <f aca="false">"2023年 11 月 29 日  单位：元"</f>
        <v>2023年 11 月 29 日  单位：元</v>
      </c>
      <c r="E853" s="91"/>
      <c r="F853" s="91"/>
      <c r="G853" s="92" t="s">
        <v>143</v>
      </c>
      <c r="H853" s="92"/>
    </row>
    <row r="854" customFormat="false" ht="15" hidden="false" customHeight="true" outlineLevel="0" collapsed="false">
      <c r="A854" s="6" t="s">
        <v>14</v>
      </c>
      <c r="B854" s="93" t="s">
        <v>49</v>
      </c>
      <c r="C854" s="94" t="s">
        <v>28</v>
      </c>
      <c r="D854" s="95" t="s">
        <v>29</v>
      </c>
      <c r="E854" s="93" t="s">
        <v>50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72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false" errorStyle="stop" operator="between" showDropDown="false" showErrorMessage="true" showInputMessage="false" sqref="D4:D15 E16 D17:D24 D73" type="none">
      <formula1>0</formula1>
      <formula2>0</formula2>
    </dataValidation>
    <dataValidation allowBlank="true" errorStyle="stop" operator="equal" showDropDown="false" showErrorMessage="true" showInputMessage="false" sqref="B1:B1878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4.25" zeroHeight="false" outlineLevelRow="0" outlineLevelCol="0"/>
  <cols>
    <col collapsed="false" customWidth="true" hidden="false" outlineLevel="0" max="1" min="1" style="11" width="22.68"/>
    <col collapsed="false" customWidth="true" hidden="false" outlineLevel="0" max="3" min="2" style="11" width="31.88"/>
    <col collapsed="false" customWidth="true" hidden="false" outlineLevel="0" max="4" min="4" style="11" width="23.87"/>
  </cols>
  <sheetData>
    <row r="1" customFormat="false" ht="27" hidden="false" customHeight="true" outlineLevel="0" collapsed="false">
      <c r="A1" s="12" t="s">
        <v>145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SUM(出库单!G4,出库单!G32,出库单!G61,出库单!G89,出库单!G118,出库单!G146,出库单!G175,出库单!G203,出库单!G232)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SUM(出库单!G15,出库单!G42,出库单!G72,出库单!G99,出库单!G130,出库单!G157,出库单!G184,出库单!G213,出库单!G241)</f>
        <v>3007.5</v>
      </c>
      <c r="C5" s="7"/>
    </row>
    <row r="6" customFormat="false" ht="23.25" hidden="false" customHeight="true" outlineLevel="0" collapsed="false">
      <c r="A6" s="15" t="s">
        <v>7</v>
      </c>
      <c r="B6" s="16" t="n">
        <f aca="false">SUM(出库单!G19,出库单!G46,出库单!G76,出库单!G104,出库单!G134,出库单!G161,出库单!G188,出库单!G217,出库单!G246)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SUM(出库单!G17,出库单!G44,出库单!G74,出库单!G101,出库单!G132,出库单!G158,出库单!G186,出库单!G215,出库单!G243)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SUM(出库单!G21,出库单!G48,出库单!G78,出库单!G105,出库单!G135,出库单!G162,出库单!G189,出库单!G218,出库单!G247)</f>
        <v>810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SUM(出库单!G22,出库单!G49,出库单!G79,出库单!G106,出库单!G136,出库单!G163,出库单!G191,出库单!G219,出库单!G248)</f>
        <v>195.676666666667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SUM(出库单!G24,出库单!G52,出库单!G81,出库单!G109,出库单!G138,出库单!G166,出库单!G195,出库单!G223,出库单!G252)</f>
        <v>0</v>
      </c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¥8470.60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146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18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38" activeCellId="0" sqref="H38"/>
    </sheetView>
  </sheetViews>
  <sheetFormatPr defaultColWidth="9" defaultRowHeight="15" zeroHeight="false" outlineLevelRow="0" outlineLevelCol="0"/>
  <cols>
    <col collapsed="false" customWidth="true" hidden="false" outlineLevel="0" max="1" min="1" style="55" width="21.08"/>
    <col collapsed="false" customWidth="true" hidden="false" outlineLevel="0" max="2" min="2" style="55" width="4.99"/>
    <col collapsed="false" customWidth="true" hidden="false" outlineLevel="0" max="3" min="3" style="55" width="7.58"/>
    <col collapsed="false" customWidth="true" hidden="false" outlineLevel="0" max="4" min="4" style="53" width="11.59"/>
    <col collapsed="false" customWidth="false" hidden="false" outlineLevel="0" max="5" min="5" style="55" width="8.99"/>
    <col collapsed="false" customWidth="true" hidden="false" outlineLevel="0" max="6" min="6" style="53" width="11.68"/>
    <col collapsed="false" customWidth="true" hidden="false" outlineLevel="0" max="8" min="7" style="55" width="7.5"/>
    <col collapsed="false" customWidth="true" hidden="false" outlineLevel="0" max="9" min="9" style="55" width="5.68"/>
    <col collapsed="false" customWidth="true" hidden="false" outlineLevel="0" max="10" min="10" style="55" width="11.5"/>
    <col collapsed="false" customWidth="true" hidden="false" outlineLevel="0" max="11" min="11" style="55" width="17.83"/>
    <col collapsed="false" customWidth="true" hidden="false" outlineLevel="0" max="12" min="12" style="55" width="8.51"/>
    <col collapsed="false" customWidth="false" hidden="false" outlineLevel="0" max="256" min="13" style="55" width="8.99"/>
    <col collapsed="false" customWidth="false" hidden="false" outlineLevel="0" max="16383" min="257" style="11" width="9"/>
    <col collapsed="false" customWidth="true" hidden="false" outlineLevel="0" max="16384" min="16384" style="11" width="9.48"/>
  </cols>
  <sheetData>
    <row r="1" s="55" customFormat="true" ht="22.5" hidden="false" customHeight="true" outlineLevel="0" collapsed="false">
      <c r="A1" s="54" t="s">
        <v>147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148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49</v>
      </c>
      <c r="B3" s="122" t="s">
        <v>149</v>
      </c>
      <c r="C3" s="122" t="s">
        <v>150</v>
      </c>
      <c r="D3" s="122"/>
      <c r="E3" s="122" t="s">
        <v>151</v>
      </c>
      <c r="F3" s="122"/>
      <c r="G3" s="122" t="s">
        <v>152</v>
      </c>
      <c r="H3" s="122"/>
      <c r="I3" s="122" t="s">
        <v>153</v>
      </c>
    </row>
    <row r="4" customFormat="false" ht="14.25" hidden="false" customHeight="true" outlineLevel="0" collapsed="false">
      <c r="A4" s="15"/>
      <c r="B4" s="122"/>
      <c r="C4" s="122" t="s">
        <v>154</v>
      </c>
      <c r="D4" s="123" t="s">
        <v>155</v>
      </c>
      <c r="E4" s="122" t="s">
        <v>154</v>
      </c>
      <c r="F4" s="123" t="s">
        <v>155</v>
      </c>
      <c r="G4" s="122" t="s">
        <v>154</v>
      </c>
      <c r="H4" s="122" t="s">
        <v>155</v>
      </c>
      <c r="I4" s="122"/>
    </row>
    <row r="5" customFormat="false" ht="15" hidden="false" customHeight="true" outlineLevel="0" collapsed="false">
      <c r="A5" s="15" t="s">
        <v>70</v>
      </c>
      <c r="B5" s="124" t="s">
        <v>71</v>
      </c>
      <c r="C5" s="6" t="n">
        <v>1</v>
      </c>
      <c r="D5" s="62" t="n">
        <v>81</v>
      </c>
      <c r="E5" s="6" t="n">
        <v>1</v>
      </c>
      <c r="F5" s="16" t="n">
        <v>81</v>
      </c>
      <c r="G5" s="122"/>
      <c r="H5" s="122"/>
      <c r="I5" s="122"/>
    </row>
    <row r="6" customFormat="false" ht="15" hidden="false" customHeight="true" outlineLevel="0" collapsed="false">
      <c r="A6" s="15" t="s">
        <v>80</v>
      </c>
      <c r="B6" s="124" t="s">
        <v>64</v>
      </c>
      <c r="C6" s="6" t="n">
        <v>10</v>
      </c>
      <c r="D6" s="62" t="n">
        <v>159</v>
      </c>
      <c r="E6" s="6" t="n">
        <v>10</v>
      </c>
      <c r="F6" s="16" t="n">
        <v>159</v>
      </c>
      <c r="G6" s="15"/>
      <c r="H6" s="15"/>
      <c r="I6" s="15"/>
    </row>
    <row r="7" customFormat="false" ht="14.25" hidden="false" customHeight="true" outlineLevel="0" collapsed="false">
      <c r="A7" s="15" t="s">
        <v>81</v>
      </c>
      <c r="B7" s="124" t="s">
        <v>82</v>
      </c>
      <c r="C7" s="6" t="n">
        <v>11</v>
      </c>
      <c r="D7" s="62" t="n">
        <v>82.5</v>
      </c>
      <c r="E7" s="6" t="n">
        <v>11</v>
      </c>
      <c r="F7" s="16" t="n">
        <v>82.5</v>
      </c>
      <c r="G7" s="15"/>
      <c r="H7" s="15"/>
      <c r="I7" s="15"/>
    </row>
    <row r="8" customFormat="false" ht="14.25" hidden="false" customHeight="true" outlineLevel="0" collapsed="false">
      <c r="A8" s="15" t="s">
        <v>97</v>
      </c>
      <c r="B8" s="124" t="s">
        <v>64</v>
      </c>
      <c r="C8" s="6" t="n">
        <v>34</v>
      </c>
      <c r="D8" s="62" t="n">
        <v>93.5</v>
      </c>
      <c r="E8" s="6" t="n">
        <v>34</v>
      </c>
      <c r="F8" s="16" t="n">
        <v>93.5</v>
      </c>
      <c r="G8" s="15"/>
      <c r="H8" s="15"/>
      <c r="I8" s="15"/>
    </row>
    <row r="9" customFormat="false" ht="14.25" hidden="false" customHeight="true" outlineLevel="0" collapsed="false">
      <c r="A9" s="15" t="s">
        <v>81</v>
      </c>
      <c r="B9" s="124" t="s">
        <v>82</v>
      </c>
      <c r="C9" s="6" t="n">
        <v>2</v>
      </c>
      <c r="D9" s="62" t="n">
        <v>15</v>
      </c>
      <c r="E9" s="6" t="n">
        <v>2</v>
      </c>
      <c r="F9" s="16" t="n">
        <v>15</v>
      </c>
      <c r="G9" s="15"/>
      <c r="H9" s="15"/>
      <c r="I9" s="15"/>
    </row>
    <row r="10" customFormat="false" ht="14.25" hidden="false" customHeight="true" outlineLevel="0" collapsed="false">
      <c r="A10" s="6" t="s">
        <v>98</v>
      </c>
      <c r="B10" s="124" t="s">
        <v>82</v>
      </c>
      <c r="C10" s="6" t="n">
        <v>2</v>
      </c>
      <c r="D10" s="62" t="n">
        <v>14.8133333333333</v>
      </c>
      <c r="E10" s="6" t="n">
        <v>2</v>
      </c>
      <c r="F10" s="16" t="n">
        <v>14.8133333333333</v>
      </c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 t="str">
        <f aca="false">IFERROR(VLOOKUP(A18,#REF!,2,0),"")</f>
        <v/>
      </c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 t="str">
        <f aca="false">IFERROR(VLOOKUP(A19,#REF!,2,0),"")</f>
        <v/>
      </c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 t="str">
        <f aca="false">IFERROR(VLOOKUP(A20,#REF!,2,0),"")</f>
        <v/>
      </c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 t="str">
        <f aca="false">IFERROR(VLOOKUP(A21,#REF!,2,0),"")</f>
        <v/>
      </c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445.813333333333</v>
      </c>
      <c r="E22" s="15"/>
      <c r="F22" s="62" t="n">
        <f aca="false">SUM(F5:F21)</f>
        <v>445.813333333333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156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157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147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158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49</v>
      </c>
      <c r="B29" s="122" t="s">
        <v>149</v>
      </c>
      <c r="C29" s="122" t="s">
        <v>150</v>
      </c>
      <c r="D29" s="122"/>
      <c r="E29" s="122" t="s">
        <v>151</v>
      </c>
      <c r="F29" s="122"/>
      <c r="G29" s="122" t="s">
        <v>152</v>
      </c>
      <c r="H29" s="122"/>
      <c r="I29" s="122" t="s">
        <v>153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154</v>
      </c>
      <c r="D30" s="123" t="s">
        <v>155</v>
      </c>
      <c r="E30" s="122" t="s">
        <v>154</v>
      </c>
      <c r="F30" s="123" t="s">
        <v>155</v>
      </c>
      <c r="G30" s="122" t="s">
        <v>154</v>
      </c>
      <c r="H30" s="122" t="s">
        <v>155</v>
      </c>
      <c r="I30" s="122"/>
    </row>
    <row r="31" customFormat="false" ht="14.25" hidden="false" customHeight="true" outlineLevel="0" collapsed="false">
      <c r="A31" s="102" t="s">
        <v>159</v>
      </c>
      <c r="B31" s="67" t="str">
        <f aca="false">IFERROR(VLOOKUP(A31,#REF!,2,0),"")</f>
        <v/>
      </c>
      <c r="C31" s="6" t="n">
        <v>12</v>
      </c>
      <c r="D31" s="62" t="n">
        <v>191.4</v>
      </c>
      <c r="E31" s="6" t="n">
        <f aca="false">IF(ISBLANK(C31),"",ROUND(C31,2))</f>
        <v>12</v>
      </c>
      <c r="F31" s="16" t="n">
        <f aca="false">IF(ISBLANK(D31),"",ROUND(D31,2))</f>
        <v>191.4</v>
      </c>
      <c r="G31" s="122"/>
      <c r="H31" s="122"/>
      <c r="I31" s="122"/>
      <c r="J31" s="128"/>
    </row>
    <row r="32" customFormat="false" ht="14.25" hidden="false" customHeight="true" outlineLevel="0" collapsed="false">
      <c r="A32" s="102" t="s">
        <v>97</v>
      </c>
      <c r="B32" s="67" t="str">
        <f aca="false">IFERROR(VLOOKUP(A32,#REF!,2,0),"")</f>
        <v/>
      </c>
      <c r="C32" s="6" t="n">
        <v>60</v>
      </c>
      <c r="D32" s="62" t="n">
        <v>150</v>
      </c>
      <c r="E32" s="6" t="n">
        <f aca="false">IF(ISBLANK(C32),"",ROUND(C32,2))</f>
        <v>60</v>
      </c>
      <c r="F32" s="16" t="n">
        <f aca="false">IF(ISBLANK(D32),"",ROUND(D32,2))</f>
        <v>150</v>
      </c>
      <c r="G32" s="15"/>
      <c r="H32" s="15"/>
      <c r="I32" s="15"/>
      <c r="J32" s="128"/>
    </row>
    <row r="33" customFormat="false" ht="14.25" hidden="false" customHeight="true" outlineLevel="0" collapsed="false">
      <c r="A33" s="102" t="s">
        <v>54</v>
      </c>
      <c r="B33" s="67" t="str">
        <f aca="false">IFERROR(VLOOKUP(A33,#REF!,2,0),"")</f>
        <v/>
      </c>
      <c r="C33" s="6" t="n">
        <v>50</v>
      </c>
      <c r="D33" s="62" t="n">
        <v>200</v>
      </c>
      <c r="E33" s="6" t="n">
        <f aca="false">IF(ISBLANK(C33),"",ROUND(C33,2))</f>
        <v>50</v>
      </c>
      <c r="F33" s="16" t="n">
        <f aca="false">IF(ISBLANK(D33),"",ROUND(D33,2))</f>
        <v>200</v>
      </c>
      <c r="G33" s="15"/>
      <c r="H33" s="15"/>
      <c r="I33" s="15"/>
      <c r="J33" s="128"/>
    </row>
    <row r="34" customFormat="false" ht="14.25" hidden="false" customHeight="true" outlineLevel="0" collapsed="false">
      <c r="A34" s="102" t="s">
        <v>160</v>
      </c>
      <c r="B34" s="67" t="str">
        <f aca="false">IFERROR(VLOOKUP(A34,#REF!,2,0),"")</f>
        <v/>
      </c>
      <c r="C34" s="6" t="n">
        <v>50</v>
      </c>
      <c r="D34" s="62" t="n">
        <v>156.5</v>
      </c>
      <c r="E34" s="6" t="n">
        <f aca="false">IF(ISBLANK(C34),"",ROUND(C34,2))</f>
        <v>50</v>
      </c>
      <c r="F34" s="16" t="n">
        <f aca="false">IF(ISBLANK(D34),"",ROUND(D34,2))</f>
        <v>156.5</v>
      </c>
      <c r="G34" s="15"/>
      <c r="H34" s="15"/>
      <c r="I34" s="15"/>
      <c r="J34" s="128"/>
    </row>
    <row r="35" customFormat="false" ht="14.25" hidden="false" customHeight="true" outlineLevel="0" collapsed="false">
      <c r="A35" s="102" t="s">
        <v>78</v>
      </c>
      <c r="B35" s="67" t="str">
        <f aca="false">IFERROR(VLOOKUP(A35,#REF!,2,0),"")</f>
        <v/>
      </c>
      <c r="C35" s="6" t="n">
        <v>30</v>
      </c>
      <c r="D35" s="62" t="n">
        <v>510</v>
      </c>
      <c r="E35" s="6" t="n">
        <f aca="false">IF(ISBLANK(C35),"",ROUND(C35,2))</f>
        <v>30</v>
      </c>
      <c r="F35" s="16" t="n">
        <f aca="false">IF(ISBLANK(D35),"",ROUND(D35,2))</f>
        <v>510</v>
      </c>
      <c r="G35" s="15"/>
      <c r="H35" s="15"/>
      <c r="I35" s="15"/>
      <c r="J35" s="128"/>
    </row>
    <row r="36" customFormat="false" ht="14.25" hidden="false" customHeight="true" outlineLevel="0" collapsed="false">
      <c r="A36" s="6" t="s">
        <v>161</v>
      </c>
      <c r="B36" s="67" t="str">
        <f aca="false">IFERROR(VLOOKUP(A36,#REF!,2,0),"")</f>
        <v/>
      </c>
      <c r="C36" s="6" t="n">
        <v>180</v>
      </c>
      <c r="D36" s="62" t="n">
        <v>148.5</v>
      </c>
      <c r="E36" s="6" t="n">
        <f aca="false">IF(ISBLANK(C36),"",ROUND(C36,2))</f>
        <v>180</v>
      </c>
      <c r="F36" s="16" t="n">
        <f aca="false">IF(ISBLANK(D36),"",ROUND(D36,2))</f>
        <v>148.5</v>
      </c>
      <c r="G36" s="15"/>
      <c r="H36" s="15"/>
      <c r="I36" s="15"/>
      <c r="J36" s="128"/>
    </row>
    <row r="37" customFormat="false" ht="14.25" hidden="false" customHeight="true" outlineLevel="0" collapsed="false">
      <c r="A37" s="6" t="s">
        <v>65</v>
      </c>
      <c r="B37" s="67" t="str">
        <f aca="false">IFERROR(VLOOKUP(A37,#REF!,2,0),"")</f>
        <v/>
      </c>
      <c r="C37" s="6" t="n">
        <v>80</v>
      </c>
      <c r="D37" s="62" t="n">
        <v>268.8</v>
      </c>
      <c r="E37" s="6" t="n">
        <f aca="false">IF(ISBLANK(C37),"",ROUND(C37,2))</f>
        <v>80</v>
      </c>
      <c r="F37" s="16" t="n">
        <f aca="false">IF(ISBLANK(D37),"",ROUND(D37,2))</f>
        <v>268.8</v>
      </c>
      <c r="G37" s="15"/>
      <c r="H37" s="15"/>
      <c r="I37" s="15"/>
      <c r="J37" s="128"/>
    </row>
    <row r="38" customFormat="false" ht="14.25" hidden="false" customHeight="true" outlineLevel="0" collapsed="false">
      <c r="A38" s="6" t="s">
        <v>61</v>
      </c>
      <c r="B38" s="67" t="str">
        <f aca="false">IFERROR(VLOOKUP(A38,#REF!,2,0),"")</f>
        <v/>
      </c>
      <c r="C38" s="6" t="n">
        <v>10</v>
      </c>
      <c r="D38" s="62" t="n">
        <v>60</v>
      </c>
      <c r="E38" s="6" t="n">
        <f aca="false">IF(ISBLANK(C38),"",ROUND(C38,2))</f>
        <v>10</v>
      </c>
      <c r="F38" s="16" t="n">
        <f aca="false">IF(ISBLANK(D38),"",ROUND(D38,2))</f>
        <v>60</v>
      </c>
      <c r="G38" s="15"/>
      <c r="H38" s="15"/>
      <c r="I38" s="15"/>
      <c r="J38" s="128"/>
    </row>
    <row r="39" customFormat="false" ht="14.25" hidden="false" customHeight="true" outlineLevel="0" collapsed="false">
      <c r="A39" s="6" t="s">
        <v>162</v>
      </c>
      <c r="B39" s="67" t="str">
        <f aca="false">IFERROR(VLOOKUP(A39,#REF!,2,0),"")</f>
        <v/>
      </c>
      <c r="C39" s="6" t="n">
        <v>2</v>
      </c>
      <c r="D39" s="62" t="n">
        <v>185</v>
      </c>
      <c r="E39" s="6" t="n">
        <f aca="false">IF(ISBLANK(C39),"",ROUND(C39,2))</f>
        <v>2</v>
      </c>
      <c r="F39" s="16" t="n">
        <f aca="false">IF(ISBLANK(D39),"",ROUND(D39,2))</f>
        <v>185</v>
      </c>
      <c r="G39" s="15"/>
      <c r="H39" s="15"/>
      <c r="I39" s="15"/>
      <c r="J39" s="128"/>
    </row>
    <row r="40" customFormat="false" ht="14.25" hidden="false" customHeight="true" outlineLevel="0" collapsed="false">
      <c r="A40" s="102" t="s">
        <v>163</v>
      </c>
      <c r="B40" s="67" t="str">
        <f aca="false">IFERROR(VLOOKUP(A40,#REF!,2,0),"")</f>
        <v/>
      </c>
      <c r="C40" s="6" t="n">
        <v>10</v>
      </c>
      <c r="D40" s="62" t="n">
        <v>75</v>
      </c>
      <c r="E40" s="6" t="n">
        <f aca="false">IF(ISBLANK(C40),"",ROUND(C40,2))</f>
        <v>10</v>
      </c>
      <c r="F40" s="16" t="n">
        <f aca="false">IF(ISBLANK(D40),"",ROUND(D40,2))</f>
        <v>75</v>
      </c>
      <c r="G40" s="15"/>
      <c r="H40" s="15"/>
      <c r="I40" s="15"/>
      <c r="J40" s="128"/>
    </row>
    <row r="41" customFormat="false" ht="14.25" hidden="false" customHeight="true" outlineLevel="0" collapsed="false">
      <c r="A41" s="102" t="s">
        <v>164</v>
      </c>
      <c r="B41" s="67" t="str">
        <f aca="false">IFERROR(VLOOKUP(A41,#REF!,2,0),"")</f>
        <v/>
      </c>
      <c r="C41" s="6" t="n">
        <v>10</v>
      </c>
      <c r="D41" s="62" t="n">
        <v>70</v>
      </c>
      <c r="E41" s="6" t="n">
        <f aca="false">IF(ISBLANK(C41),"",ROUND(C41,2))</f>
        <v>10</v>
      </c>
      <c r="F41" s="16" t="n">
        <f aca="false">IF(ISBLANK(D41),"",ROUND(D41,2))</f>
        <v>70</v>
      </c>
      <c r="G41" s="15"/>
      <c r="H41" s="15"/>
      <c r="I41" s="15"/>
      <c r="J41" s="128"/>
    </row>
    <row r="42" customFormat="false" ht="14.25" hidden="false" customHeight="true" outlineLevel="0" collapsed="false">
      <c r="A42" s="102" t="s">
        <v>165</v>
      </c>
      <c r="B42" s="67" t="str">
        <f aca="false">IFERROR(VLOOKUP(A42,#REF!,2,0),"")</f>
        <v/>
      </c>
      <c r="C42" s="6" t="n">
        <v>10</v>
      </c>
      <c r="D42" s="62" t="n">
        <v>150</v>
      </c>
      <c r="E42" s="6" t="n">
        <f aca="false">IF(ISBLANK(C42),"",ROUND(C42,2))</f>
        <v>10</v>
      </c>
      <c r="F42" s="16" t="n">
        <f aca="false">IF(ISBLANK(D42),"",ROUND(D42,2))</f>
        <v>150</v>
      </c>
      <c r="G42" s="15"/>
      <c r="H42" s="15"/>
      <c r="I42" s="15"/>
      <c r="J42" s="128"/>
    </row>
    <row r="43" customFormat="false" ht="14.25" hidden="false" customHeight="true" outlineLevel="0" collapsed="false">
      <c r="A43" s="102" t="s">
        <v>166</v>
      </c>
      <c r="B43" s="67" t="str">
        <f aca="false">IFERROR(VLOOKUP(A43,#REF!,2,0),"")</f>
        <v/>
      </c>
      <c r="C43" s="6" t="n">
        <v>10</v>
      </c>
      <c r="D43" s="62" t="n">
        <v>74.0666666666667</v>
      </c>
      <c r="E43" s="6" t="n">
        <f aca="false">IF(ISBLANK(C43),"",ROUND(C43,2))</f>
        <v>10</v>
      </c>
      <c r="F43" s="16" t="n">
        <f aca="false">IF(ISBLANK(D43),"",ROUND(D43,2))</f>
        <v>74.07</v>
      </c>
      <c r="G43" s="15"/>
      <c r="H43" s="15"/>
      <c r="I43" s="15"/>
      <c r="J43" s="128"/>
    </row>
    <row r="44" customFormat="false" ht="14.25" hidden="false" customHeight="true" outlineLevel="0" collapsed="false">
      <c r="A44" s="102" t="s">
        <v>167</v>
      </c>
      <c r="B44" s="67" t="str">
        <f aca="false">IFERROR(VLOOKUP(A44,#REF!,2,0),"")</f>
        <v/>
      </c>
      <c r="C44" s="6" t="n">
        <v>18</v>
      </c>
      <c r="D44" s="62" t="n">
        <v>299.7</v>
      </c>
      <c r="E44" s="6" t="n">
        <f aca="false">IF(ISBLANK(C44),"",ROUND(C44,2))</f>
        <v>18</v>
      </c>
      <c r="F44" s="16" t="n">
        <f aca="false">IF(ISBLANK(D44),"",ROUND(D44,2))</f>
        <v>299.7</v>
      </c>
      <c r="G44" s="15"/>
      <c r="H44" s="15"/>
      <c r="I44" s="15"/>
      <c r="J44" s="128"/>
    </row>
    <row r="45" customFormat="false" ht="14.25" hidden="false" customHeight="true" outlineLevel="0" collapsed="false">
      <c r="A45" s="102" t="s">
        <v>168</v>
      </c>
      <c r="B45" s="67" t="str">
        <f aca="false">IFERROR(VLOOKUP(A45,#REF!,2,0),"")</f>
        <v/>
      </c>
      <c r="C45" s="6" t="n">
        <v>10</v>
      </c>
      <c r="D45" s="62" t="n">
        <v>60</v>
      </c>
      <c r="E45" s="6" t="n">
        <f aca="false">IF(ISBLANK(C45),"",ROUND(C45,2))</f>
        <v>10</v>
      </c>
      <c r="F45" s="16" t="n">
        <f aca="false">IF(ISBLANK(D45),"",ROUND(D45,2))</f>
        <v>60</v>
      </c>
      <c r="G45" s="15"/>
      <c r="H45" s="15"/>
      <c r="I45" s="15"/>
      <c r="J45" s="128"/>
    </row>
    <row r="46" customFormat="false" ht="14.25" hidden="false" customHeight="true" outlineLevel="0" collapsed="false">
      <c r="A46" s="102" t="s">
        <v>97</v>
      </c>
      <c r="B46" s="67" t="str">
        <f aca="false">IFERROR(VLOOKUP(A46,#REF!,2,0),"")</f>
        <v/>
      </c>
      <c r="C46" s="6" t="n">
        <v>24</v>
      </c>
      <c r="D46" s="62" t="n">
        <v>66</v>
      </c>
      <c r="E46" s="6" t="n">
        <f aca="false">IF(ISBLANK(C46),"",ROUND(C46,2))</f>
        <v>24</v>
      </c>
      <c r="F46" s="16" t="n">
        <f aca="false">IF(ISBLANK(D46),"",ROUND(D46,2))</f>
        <v>66</v>
      </c>
      <c r="G46" s="15"/>
      <c r="H46" s="15"/>
      <c r="I46" s="15"/>
      <c r="J46" s="128"/>
    </row>
    <row r="47" customFormat="false" ht="14.25" hidden="false" customHeight="true" outlineLevel="0" collapsed="false">
      <c r="A47" s="102" t="s">
        <v>159</v>
      </c>
      <c r="B47" s="67" t="str">
        <f aca="false">IFERROR(VLOOKUP(A47,#REF!,2,0),"")</f>
        <v/>
      </c>
      <c r="C47" s="6" t="n">
        <v>2</v>
      </c>
      <c r="D47" s="62" t="n">
        <v>30.8</v>
      </c>
      <c r="E47" s="6" t="n">
        <f aca="false">IF(ISBLANK(C47),"",ROUND(C47,2))</f>
        <v>2</v>
      </c>
      <c r="F47" s="16" t="n">
        <f aca="false">IF(ISBLANK(D47),"",ROUND(D47,2))</f>
        <v>30.8</v>
      </c>
      <c r="G47" s="15"/>
      <c r="H47" s="15"/>
      <c r="I47" s="15"/>
      <c r="J47" s="128"/>
    </row>
    <row r="48" customFormat="false" ht="14.25" hidden="false" customHeight="true" outlineLevel="0" collapsed="false">
      <c r="A48" s="15" t="s">
        <v>12</v>
      </c>
      <c r="B48" s="15"/>
      <c r="C48" s="15"/>
      <c r="D48" s="62" t="n">
        <f aca="false">SUM(D31:D47)</f>
        <v>2695.76666666667</v>
      </c>
      <c r="E48" s="15"/>
      <c r="F48" s="62" t="n">
        <f aca="false">SUM(F31:F47)</f>
        <v>2695.77</v>
      </c>
      <c r="G48" s="15"/>
      <c r="H48" s="15" t="n">
        <f aca="false">SUM(H31:H47)</f>
        <v>0</v>
      </c>
      <c r="I48" s="15"/>
      <c r="J48" s="128"/>
      <c r="K48" s="128"/>
    </row>
    <row r="49" customFormat="false" ht="15.75" hidden="false" customHeight="true" outlineLevel="0" collapsed="false">
      <c r="A49" s="125" t="s">
        <v>156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157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147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169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49</v>
      </c>
      <c r="B55" s="122" t="s">
        <v>149</v>
      </c>
      <c r="C55" s="122" t="s">
        <v>150</v>
      </c>
      <c r="D55" s="122"/>
      <c r="E55" s="122" t="s">
        <v>151</v>
      </c>
      <c r="F55" s="122"/>
      <c r="G55" s="122" t="s">
        <v>152</v>
      </c>
      <c r="H55" s="122"/>
      <c r="I55" s="122" t="s">
        <v>153</v>
      </c>
    </row>
    <row r="56" customFormat="false" ht="14.25" hidden="false" customHeight="true" outlineLevel="0" collapsed="false">
      <c r="A56" s="15"/>
      <c r="B56" s="122"/>
      <c r="C56" s="122" t="s">
        <v>154</v>
      </c>
      <c r="D56" s="123" t="s">
        <v>155</v>
      </c>
      <c r="E56" s="122" t="s">
        <v>154</v>
      </c>
      <c r="F56" s="123" t="s">
        <v>155</v>
      </c>
      <c r="G56" s="122" t="s">
        <v>154</v>
      </c>
      <c r="H56" s="122" t="s">
        <v>155</v>
      </c>
      <c r="I56" s="122"/>
    </row>
    <row r="57" customFormat="false" ht="15" hidden="false" customHeight="true" outlineLevel="0" collapsed="false">
      <c r="A57" s="15" t="s">
        <v>170</v>
      </c>
      <c r="B57" s="124" t="str">
        <f aca="false">IFERROR(VLOOKUP(SUBSTITUTE(A57," ",""),#REF!,2,0),"")</f>
        <v/>
      </c>
      <c r="C57" s="6" t="n">
        <v>20</v>
      </c>
      <c r="D57" s="62" t="n">
        <v>80</v>
      </c>
      <c r="E57" s="6" t="n">
        <f aca="false">IF(ISBLANK(C57),"",ROUND(C57,2))</f>
        <v>20</v>
      </c>
      <c r="F57" s="16" t="n">
        <f aca="false">IF(ISBLANK(D57),"",ROUND(D57,2))</f>
        <v>80</v>
      </c>
      <c r="G57" s="122"/>
      <c r="H57" s="122"/>
      <c r="I57" s="122"/>
      <c r="J57" s="130"/>
    </row>
    <row r="58" customFormat="false" ht="15" hidden="false" customHeight="true" outlineLevel="0" collapsed="false">
      <c r="A58" s="15" t="s">
        <v>171</v>
      </c>
      <c r="B58" s="124" t="str">
        <f aca="false">IFERROR(VLOOKUP(SUBSTITUTE(A58," ",""),#REF!,2,0),"")</f>
        <v/>
      </c>
      <c r="C58" s="6" t="n">
        <v>40</v>
      </c>
      <c r="D58" s="7" t="n">
        <v>125.2</v>
      </c>
      <c r="E58" s="6" t="n">
        <f aca="false">IF(ISBLANK(C58),"",ROUND(C58,2))</f>
        <v>40</v>
      </c>
      <c r="F58" s="16" t="n">
        <f aca="false">IF(ISBLANK(D58),"",ROUND(D58,2))</f>
        <v>125.2</v>
      </c>
      <c r="G58" s="15"/>
      <c r="H58" s="15"/>
      <c r="I58" s="15"/>
      <c r="J58" s="130"/>
    </row>
    <row r="59" customFormat="false" ht="15" hidden="false" customHeight="true" outlineLevel="0" collapsed="false">
      <c r="A59" s="15" t="s">
        <v>172</v>
      </c>
      <c r="B59" s="124" t="str">
        <f aca="false">IFERROR(VLOOKUP(SUBSTITUTE(A59," ",""),#REF!,2,0),"")</f>
        <v/>
      </c>
      <c r="C59" s="15" t="n">
        <v>90</v>
      </c>
      <c r="D59" s="62" t="n">
        <v>74.7</v>
      </c>
      <c r="E59" s="6" t="n">
        <f aca="false">IF(ISBLANK(C59),"",ROUND(C59,2))</f>
        <v>90</v>
      </c>
      <c r="F59" s="16" t="n">
        <f aca="false">IF(ISBLANK(D59),"",ROUND(D59,2))</f>
        <v>74.7</v>
      </c>
      <c r="G59" s="15"/>
      <c r="H59" s="15"/>
      <c r="I59" s="15"/>
      <c r="J59" s="130"/>
    </row>
    <row r="60" customFormat="false" ht="15" hidden="false" customHeight="true" outlineLevel="0" collapsed="false">
      <c r="A60" s="15" t="s">
        <v>173</v>
      </c>
      <c r="B60" s="124" t="str">
        <f aca="false">IFERROR(VLOOKUP(SUBSTITUTE(A60," ",""),#REF!,2,0),"")</f>
        <v/>
      </c>
      <c r="C60" s="15" t="n">
        <v>60</v>
      </c>
      <c r="D60" s="62" t="n">
        <v>201.6</v>
      </c>
      <c r="E60" s="6" t="n">
        <f aca="false">IF(ISBLANK(C60),"",ROUND(C60,2))</f>
        <v>60</v>
      </c>
      <c r="F60" s="16" t="n">
        <f aca="false">IF(ISBLANK(D60),"",ROUND(D60,2))</f>
        <v>201.6</v>
      </c>
      <c r="G60" s="15"/>
      <c r="H60" s="15"/>
      <c r="I60" s="15"/>
      <c r="J60" s="130"/>
    </row>
    <row r="61" customFormat="false" ht="15" hidden="false" customHeight="true" outlineLevel="0" collapsed="false">
      <c r="A61" s="15" t="s">
        <v>174</v>
      </c>
      <c r="B61" s="124" t="str">
        <f aca="false">IFERROR(VLOOKUP(SUBSTITUTE(A61," ",""),#REF!,2,0),"")</f>
        <v/>
      </c>
      <c r="C61" s="15" t="n">
        <v>5</v>
      </c>
      <c r="D61" s="62" t="n">
        <v>30</v>
      </c>
      <c r="E61" s="6" t="n">
        <f aca="false">IF(ISBLANK(C61),"",ROUND(C61,2))</f>
        <v>5</v>
      </c>
      <c r="F61" s="16" t="n">
        <f aca="false">IF(ISBLANK(D61),"",ROUND(D61,2))</f>
        <v>30</v>
      </c>
      <c r="G61" s="15"/>
      <c r="H61" s="15"/>
      <c r="I61" s="15"/>
      <c r="J61" s="130"/>
    </row>
    <row r="62" customFormat="false" ht="15" hidden="false" customHeight="true" outlineLevel="0" collapsed="false">
      <c r="A62" s="6" t="s">
        <v>175</v>
      </c>
      <c r="B62" s="124" t="str">
        <f aca="false">IFERROR(VLOOKUP(SUBSTITUTE(A62," ",""),#REF!,2,0),"")</f>
        <v/>
      </c>
      <c r="C62" s="6" t="n">
        <v>1</v>
      </c>
      <c r="D62" s="7" t="n">
        <v>92.5</v>
      </c>
      <c r="E62" s="6" t="n">
        <f aca="false">IF(ISBLANK(C62),"",ROUND(C62,2))</f>
        <v>1</v>
      </c>
      <c r="F62" s="16" t="n">
        <f aca="false">IF(ISBLANK(D62),"",ROUND(D62,2))</f>
        <v>92.5</v>
      </c>
      <c r="G62" s="15"/>
      <c r="H62" s="15"/>
      <c r="I62" s="15"/>
      <c r="J62" s="130"/>
    </row>
    <row r="63" customFormat="false" ht="15" hidden="false" customHeight="true" outlineLevel="0" collapsed="false">
      <c r="A63" s="6" t="s">
        <v>176</v>
      </c>
      <c r="B63" s="124" t="str">
        <f aca="false">IFERROR(VLOOKUP(SUBSTITUTE(A63," ",""),#REF!,2,0),"")</f>
        <v/>
      </c>
      <c r="C63" s="6" t="n">
        <v>9</v>
      </c>
      <c r="D63" s="7" t="n">
        <v>67.5</v>
      </c>
      <c r="E63" s="6" t="n">
        <f aca="false">IF(ISBLANK(C63),"",ROUND(C63,2))</f>
        <v>9</v>
      </c>
      <c r="F63" s="16" t="n">
        <f aca="false">IF(ISBLANK(D63),"",ROUND(D63,2))</f>
        <v>67.5</v>
      </c>
      <c r="G63" s="15"/>
      <c r="H63" s="15"/>
      <c r="I63" s="15"/>
      <c r="J63" s="130"/>
    </row>
    <row r="64" customFormat="false" ht="15" hidden="false" customHeight="true" outlineLevel="0" collapsed="false">
      <c r="A64" s="6" t="s">
        <v>159</v>
      </c>
      <c r="B64" s="124" t="str">
        <f aca="false">IFERROR(VLOOKUP(SUBSTITUTE(A64," ",""),#REF!,2,0),"")</f>
        <v/>
      </c>
      <c r="C64" s="6" t="n">
        <v>12</v>
      </c>
      <c r="D64" s="7" t="n">
        <v>191.4</v>
      </c>
      <c r="E64" s="6" t="n">
        <f aca="false">IF(ISBLANK(C64),"",ROUND(C64,2))</f>
        <v>12</v>
      </c>
      <c r="F64" s="16" t="n">
        <f aca="false">IF(ISBLANK(D64),"",ROUND(D64,2))</f>
        <v>191.4</v>
      </c>
      <c r="G64" s="15"/>
      <c r="H64" s="15"/>
      <c r="I64" s="15"/>
      <c r="J64" s="130"/>
    </row>
    <row r="65" customFormat="false" ht="15" hidden="false" customHeight="true" outlineLevel="0" collapsed="false">
      <c r="A65" s="6" t="s">
        <v>177</v>
      </c>
      <c r="B65" s="124" t="str">
        <f aca="false">IFERROR(VLOOKUP(SUBSTITUTE(A65," ",""),#REF!,2,0),"")</f>
        <v/>
      </c>
      <c r="C65" s="6" t="n">
        <v>60</v>
      </c>
      <c r="D65" s="7" t="n">
        <v>150</v>
      </c>
      <c r="E65" s="6" t="n">
        <f aca="false">IF(ISBLANK(C65),"",ROUND(C65,2))</f>
        <v>60</v>
      </c>
      <c r="F65" s="16" t="n">
        <f aca="false">IF(ISBLANK(D65),"",ROUND(D65,2))</f>
        <v>150</v>
      </c>
      <c r="G65" s="15"/>
      <c r="H65" s="15"/>
      <c r="I65" s="15"/>
      <c r="J65" s="130"/>
    </row>
    <row r="66" customFormat="false" ht="15" hidden="false" customHeight="true" outlineLevel="0" collapsed="false">
      <c r="A66" s="15" t="s">
        <v>178</v>
      </c>
      <c r="B66" s="124" t="str">
        <f aca="false">IFERROR(VLOOKUP(SUBSTITUTE(A66," ",""),#REF!,2,0),"")</f>
        <v/>
      </c>
      <c r="C66" s="15" t="n">
        <v>10</v>
      </c>
      <c r="D66" s="62" t="n">
        <v>70</v>
      </c>
      <c r="E66" s="6" t="n">
        <f aca="false">IF(ISBLANK(C66),"",ROUND(C66,2))</f>
        <v>10</v>
      </c>
      <c r="F66" s="16" t="n">
        <f aca="false">IF(ISBLANK(D66),"",ROUND(D66,2))</f>
        <v>70</v>
      </c>
      <c r="G66" s="15"/>
      <c r="H66" s="15"/>
      <c r="I66" s="15"/>
      <c r="J66" s="130"/>
    </row>
    <row r="67" customFormat="false" ht="15" hidden="false" customHeight="true" outlineLevel="0" collapsed="false">
      <c r="A67" s="15" t="s">
        <v>179</v>
      </c>
      <c r="B67" s="124" t="str">
        <f aca="false">IFERROR(VLOOKUP(SUBSTITUTE(A67," ",""),#REF!,2,0),"")</f>
        <v/>
      </c>
      <c r="C67" s="15" t="n">
        <v>9</v>
      </c>
      <c r="D67" s="62" t="n">
        <v>135</v>
      </c>
      <c r="E67" s="6" t="n">
        <f aca="false">IF(ISBLANK(C67),"",ROUND(C67,2))</f>
        <v>9</v>
      </c>
      <c r="F67" s="16" t="n">
        <f aca="false">IF(ISBLANK(D67),"",ROUND(D67,2))</f>
        <v>135</v>
      </c>
      <c r="G67" s="15"/>
      <c r="H67" s="15"/>
      <c r="I67" s="15"/>
      <c r="J67" s="130"/>
    </row>
    <row r="68" customFormat="false" ht="15" hidden="false" customHeight="true" outlineLevel="0" collapsed="false">
      <c r="A68" s="15" t="s">
        <v>180</v>
      </c>
      <c r="B68" s="124" t="str">
        <f aca="false">IFERROR(VLOOKUP(SUBSTITUTE(A68," ",""),#REF!,2,0),"")</f>
        <v/>
      </c>
      <c r="C68" s="15" t="n">
        <v>9</v>
      </c>
      <c r="D68" s="62" t="n">
        <v>66.66</v>
      </c>
      <c r="E68" s="6" t="n">
        <f aca="false">IF(ISBLANK(C68),"",ROUND(C68,2))</f>
        <v>9</v>
      </c>
      <c r="F68" s="16" t="n">
        <f aca="false">IF(ISBLANK(D68),"",ROUND(D68,2))</f>
        <v>66.66</v>
      </c>
      <c r="G68" s="15"/>
      <c r="H68" s="15"/>
      <c r="I68" s="15"/>
      <c r="J68" s="130"/>
    </row>
    <row r="69" customFormat="false" ht="15" hidden="false" customHeight="true" outlineLevel="0" collapsed="false">
      <c r="A69" s="15" t="s">
        <v>181</v>
      </c>
      <c r="B69" s="124" t="str">
        <f aca="false">IFERROR(VLOOKUP(SUBSTITUTE(A69," ",""),#REF!,2,0),"")</f>
        <v/>
      </c>
      <c r="C69" s="15" t="n">
        <v>17</v>
      </c>
      <c r="D69" s="62" t="n">
        <v>283.05</v>
      </c>
      <c r="E69" s="6" t="n">
        <f aca="false">IF(ISBLANK(C69),"",ROUND(C69,2))</f>
        <v>17</v>
      </c>
      <c r="F69" s="16" t="n">
        <f aca="false">IF(ISBLANK(D69),"",ROUND(D69,2))</f>
        <v>283.05</v>
      </c>
      <c r="G69" s="15"/>
      <c r="H69" s="15"/>
      <c r="I69" s="15"/>
      <c r="J69" s="130"/>
    </row>
    <row r="70" customFormat="false" ht="15" hidden="false" customHeight="true" outlineLevel="0" collapsed="false">
      <c r="A70" s="15" t="s">
        <v>182</v>
      </c>
      <c r="B70" s="124" t="str">
        <f aca="false">IFERROR(VLOOKUP(SUBSTITUTE(A70," ",""),#REF!,2,0),"")</f>
        <v/>
      </c>
      <c r="C70" s="15" t="n">
        <v>9</v>
      </c>
      <c r="D70" s="62" t="n">
        <v>54</v>
      </c>
      <c r="E70" s="6" t="n">
        <f aca="false">IF(ISBLANK(C70),"",ROUND(C70,2))</f>
        <v>9</v>
      </c>
      <c r="F70" s="16" t="n">
        <f aca="false">IF(ISBLANK(D70),"",ROUND(D70,2))</f>
        <v>54</v>
      </c>
      <c r="G70" s="15"/>
      <c r="H70" s="15"/>
      <c r="I70" s="15"/>
      <c r="J70" s="130"/>
    </row>
    <row r="71" customFormat="false" ht="15" hidden="false" customHeight="true" outlineLevel="0" collapsed="false">
      <c r="A71" s="15" t="s">
        <v>159</v>
      </c>
      <c r="B71" s="124" t="str">
        <f aca="false">IFERROR(VLOOKUP(SUBSTITUTE(A71," ",""),#REF!,2,0),"")</f>
        <v/>
      </c>
      <c r="C71" s="15" t="n">
        <v>1</v>
      </c>
      <c r="D71" s="62" t="n">
        <v>15.4</v>
      </c>
      <c r="E71" s="6" t="n">
        <f aca="false">IF(ISBLANK(C71),"",ROUND(C71,2))</f>
        <v>1</v>
      </c>
      <c r="F71" s="16" t="n">
        <f aca="false">IF(ISBLANK(D71),"",ROUND(D71,2))</f>
        <v>15.4</v>
      </c>
      <c r="G71" s="15"/>
      <c r="H71" s="15"/>
      <c r="I71" s="15"/>
      <c r="J71" s="130"/>
    </row>
    <row r="72" customFormat="false" ht="15" hidden="false" customHeight="true" outlineLevel="0" collapsed="false">
      <c r="A72" s="15" t="s">
        <v>177</v>
      </c>
      <c r="B72" s="124" t="str">
        <f aca="false">IFERROR(VLOOKUP(SUBSTITUTE(A72," ",""),#REF!,2,0),"")</f>
        <v/>
      </c>
      <c r="C72" s="15" t="n">
        <v>22</v>
      </c>
      <c r="D72" s="62" t="n">
        <v>60.5</v>
      </c>
      <c r="E72" s="6" t="n">
        <f aca="false">IF(ISBLANK(C72),"",ROUND(C72,2))</f>
        <v>22</v>
      </c>
      <c r="F72" s="16" t="n">
        <f aca="false">IF(ISBLANK(D72),"",ROUND(D72,2))</f>
        <v>60.5</v>
      </c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 t="str">
        <f aca="false">IFERROR(VLOOKUP(SUBSTITUTE(A73," ",""),#REF!,2,0),"")</f>
        <v/>
      </c>
      <c r="C73" s="15"/>
      <c r="D73" s="62"/>
      <c r="E73" s="6" t="str">
        <f aca="false">IF(ISBLANK(C73),"",ROUND(C73,2))</f>
        <v/>
      </c>
      <c r="F73" s="16" t="str">
        <f aca="false">IF(ISBLANK(D73),"",ROUND(D73,2))</f>
        <v/>
      </c>
      <c r="G73" s="15"/>
      <c r="H73" s="15"/>
      <c r="I73" s="15"/>
    </row>
    <row r="74" customFormat="false" ht="14.25" hidden="false" customHeight="true" outlineLevel="0" collapsed="false">
      <c r="A74" s="15" t="s">
        <v>12</v>
      </c>
      <c r="B74" s="15"/>
      <c r="C74" s="15"/>
      <c r="D74" s="62" t="n">
        <f aca="false">SUM(D57:D73)</f>
        <v>1697.51</v>
      </c>
      <c r="E74" s="15"/>
      <c r="F74" s="62" t="n">
        <f aca="false">SUM(F57:F73)</f>
        <v>1697.51</v>
      </c>
      <c r="G74" s="15"/>
      <c r="H74" s="15" t="n">
        <f aca="false">SUM(H57:H73)</f>
        <v>0</v>
      </c>
      <c r="I74" s="15"/>
      <c r="K74" s="131"/>
    </row>
    <row r="75" customFormat="false" ht="14.25" hidden="false" customHeight="true" outlineLevel="0" collapsed="false">
      <c r="A75" s="125" t="s">
        <v>156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157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147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183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49</v>
      </c>
      <c r="B81" s="122" t="s">
        <v>149</v>
      </c>
      <c r="C81" s="122" t="s">
        <v>150</v>
      </c>
      <c r="D81" s="122"/>
      <c r="E81" s="122" t="s">
        <v>151</v>
      </c>
      <c r="F81" s="122"/>
      <c r="G81" s="122" t="s">
        <v>152</v>
      </c>
      <c r="H81" s="122"/>
      <c r="I81" s="122" t="s">
        <v>153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154</v>
      </c>
      <c r="D82" s="123" t="s">
        <v>155</v>
      </c>
      <c r="E82" s="122" t="s">
        <v>154</v>
      </c>
      <c r="F82" s="123" t="s">
        <v>155</v>
      </c>
      <c r="G82" s="122" t="s">
        <v>154</v>
      </c>
      <c r="H82" s="122" t="s">
        <v>155</v>
      </c>
      <c r="I82" s="122"/>
    </row>
    <row r="83" customFormat="false" ht="14.25" hidden="false" customHeight="true" outlineLevel="0" collapsed="false">
      <c r="A83" s="102" t="s">
        <v>159</v>
      </c>
      <c r="B83" s="124" t="str">
        <f aca="false">IFERROR(VLOOKUP(SUBSTITUTE(A83," ",""),#REF!,2,0),"")</f>
        <v/>
      </c>
      <c r="C83" s="6" t="n">
        <v>12</v>
      </c>
      <c r="D83" s="62" t="n">
        <v>191.4</v>
      </c>
      <c r="E83" s="6" t="n">
        <f aca="false">IF(ISBLANK(C83),"",ROUND(C83,2))</f>
        <v>12</v>
      </c>
      <c r="F83" s="16" t="n">
        <f aca="false">IF(ISBLANK(D83),"",ROUND(D83,2))</f>
        <v>191.4</v>
      </c>
      <c r="G83" s="122"/>
      <c r="H83" s="122"/>
      <c r="I83" s="122"/>
      <c r="J83" s="128"/>
    </row>
    <row r="84" customFormat="false" ht="14.25" hidden="false" customHeight="true" outlineLevel="0" collapsed="false">
      <c r="A84" s="102" t="s">
        <v>97</v>
      </c>
      <c r="B84" s="124" t="str">
        <f aca="false">IFERROR(VLOOKUP(SUBSTITUTE(A84," ",""),#REF!,2,0),"")</f>
        <v/>
      </c>
      <c r="C84" s="6" t="n">
        <v>60</v>
      </c>
      <c r="D84" s="62" t="n">
        <v>150</v>
      </c>
      <c r="E84" s="6" t="n">
        <f aca="false">IF(ISBLANK(C84),"",ROUND(C84,2))</f>
        <v>60</v>
      </c>
      <c r="F84" s="16" t="n">
        <f aca="false">IF(ISBLANK(D84),"",ROUND(D84,2))</f>
        <v>150</v>
      </c>
      <c r="G84" s="15"/>
      <c r="H84" s="15"/>
      <c r="I84" s="15"/>
      <c r="J84" s="128"/>
    </row>
    <row r="85" customFormat="false" ht="14.25" hidden="false" customHeight="true" outlineLevel="0" collapsed="false">
      <c r="A85" s="102" t="s">
        <v>54</v>
      </c>
      <c r="B85" s="124" t="str">
        <f aca="false">IFERROR(VLOOKUP(SUBSTITUTE(A85," ",""),#REF!,2,0),"")</f>
        <v/>
      </c>
      <c r="C85" s="6" t="n">
        <v>20</v>
      </c>
      <c r="D85" s="62" t="n">
        <v>80</v>
      </c>
      <c r="E85" s="6" t="n">
        <f aca="false">IF(ISBLANK(C85),"",ROUND(C85,2))</f>
        <v>20</v>
      </c>
      <c r="F85" s="16" t="n">
        <f aca="false">IF(ISBLANK(D85),"",ROUND(D85,2))</f>
        <v>80</v>
      </c>
      <c r="G85" s="15"/>
      <c r="H85" s="15"/>
      <c r="I85" s="15"/>
      <c r="J85" s="128"/>
    </row>
    <row r="86" customFormat="false" ht="14.25" hidden="false" customHeight="true" outlineLevel="0" collapsed="false">
      <c r="A86" s="102" t="s">
        <v>160</v>
      </c>
      <c r="B86" s="124" t="str">
        <f aca="false">IFERROR(VLOOKUP(SUBSTITUTE(A86," ",""),#REF!,2,0),"")</f>
        <v/>
      </c>
      <c r="C86" s="6" t="n">
        <v>40</v>
      </c>
      <c r="D86" s="62" t="n">
        <v>125.2</v>
      </c>
      <c r="E86" s="6" t="n">
        <f aca="false">IF(ISBLANK(C86),"",ROUND(C86,2))</f>
        <v>40</v>
      </c>
      <c r="F86" s="16" t="n">
        <f aca="false">IF(ISBLANK(D86),"",ROUND(D86,2))</f>
        <v>125.2</v>
      </c>
      <c r="G86" s="15"/>
      <c r="H86" s="15"/>
      <c r="I86" s="15"/>
      <c r="J86" s="128"/>
    </row>
    <row r="87" customFormat="false" ht="14.25" hidden="false" customHeight="true" outlineLevel="0" collapsed="false">
      <c r="A87" s="102" t="s">
        <v>161</v>
      </c>
      <c r="B87" s="124" t="str">
        <f aca="false">IFERROR(VLOOKUP(SUBSTITUTE(A87," ",""),#REF!,2,0),"")</f>
        <v/>
      </c>
      <c r="C87" s="6" t="n">
        <v>90</v>
      </c>
      <c r="D87" s="62" t="n">
        <v>74.7</v>
      </c>
      <c r="E87" s="6" t="n">
        <f aca="false">IF(ISBLANK(C87),"",ROUND(C87,2))</f>
        <v>90</v>
      </c>
      <c r="F87" s="16" t="n">
        <f aca="false">IF(ISBLANK(D87),"",ROUND(D87,2))</f>
        <v>74.7</v>
      </c>
      <c r="G87" s="15"/>
      <c r="H87" s="15"/>
      <c r="I87" s="15"/>
      <c r="J87" s="128"/>
    </row>
    <row r="88" customFormat="false" ht="14.25" hidden="false" customHeight="true" outlineLevel="0" collapsed="false">
      <c r="A88" s="6" t="s">
        <v>65</v>
      </c>
      <c r="B88" s="124" t="str">
        <f aca="false">IFERROR(VLOOKUP(SUBSTITUTE(A88," ",""),#REF!,2,0),"")</f>
        <v/>
      </c>
      <c r="C88" s="6" t="n">
        <v>60</v>
      </c>
      <c r="D88" s="62" t="n">
        <v>201.6</v>
      </c>
      <c r="E88" s="6" t="n">
        <f aca="false">IF(ISBLANK(C88),"",ROUND(C88,2))</f>
        <v>60</v>
      </c>
      <c r="F88" s="16" t="n">
        <f aca="false">IF(ISBLANK(D88),"",ROUND(D88,2))</f>
        <v>201.6</v>
      </c>
      <c r="G88" s="15"/>
      <c r="H88" s="15"/>
      <c r="I88" s="15"/>
      <c r="J88" s="128"/>
    </row>
    <row r="89" customFormat="false" ht="14.25" hidden="false" customHeight="true" outlineLevel="0" collapsed="false">
      <c r="A89" s="6" t="s">
        <v>61</v>
      </c>
      <c r="B89" s="124" t="str">
        <f aca="false">IFERROR(VLOOKUP(SUBSTITUTE(A89," ",""),#REF!,2,0),"")</f>
        <v/>
      </c>
      <c r="C89" s="6" t="n">
        <v>5</v>
      </c>
      <c r="D89" s="62" t="n">
        <v>30</v>
      </c>
      <c r="E89" s="6" t="n">
        <f aca="false">IF(ISBLANK(C89),"",ROUND(C89,2))</f>
        <v>5</v>
      </c>
      <c r="F89" s="16" t="n">
        <f aca="false">IF(ISBLANK(D89),"",ROUND(D89,2))</f>
        <v>30</v>
      </c>
      <c r="G89" s="15"/>
      <c r="H89" s="15"/>
      <c r="I89" s="15"/>
      <c r="J89" s="128"/>
    </row>
    <row r="90" customFormat="false" ht="14.25" hidden="false" customHeight="true" outlineLevel="0" collapsed="false">
      <c r="A90" s="6" t="s">
        <v>162</v>
      </c>
      <c r="B90" s="124" t="str">
        <f aca="false">IFERROR(VLOOKUP(SUBSTITUTE(A90," ",""),#REF!,2,0),"")</f>
        <v/>
      </c>
      <c r="C90" s="6" t="n">
        <v>1</v>
      </c>
      <c r="D90" s="62" t="n">
        <v>92.5</v>
      </c>
      <c r="E90" s="6" t="n">
        <f aca="false">IF(ISBLANK(C90),"",ROUND(C90,2))</f>
        <v>1</v>
      </c>
      <c r="F90" s="16" t="n">
        <f aca="false">IF(ISBLANK(D90),"",ROUND(D90,2))</f>
        <v>92.5</v>
      </c>
      <c r="G90" s="15"/>
      <c r="H90" s="15"/>
      <c r="I90" s="15"/>
      <c r="J90" s="128"/>
    </row>
    <row r="91" customFormat="false" ht="14.25" hidden="false" customHeight="true" outlineLevel="0" collapsed="false">
      <c r="A91" s="6" t="s">
        <v>163</v>
      </c>
      <c r="B91" s="124" t="str">
        <f aca="false">IFERROR(VLOOKUP(SUBSTITUTE(A91," ",""),#REF!,2,0),"")</f>
        <v/>
      </c>
      <c r="C91" s="6" t="n">
        <v>9</v>
      </c>
      <c r="D91" s="62" t="n">
        <v>67.5</v>
      </c>
      <c r="E91" s="6" t="n">
        <f aca="false">IF(ISBLANK(C91),"",ROUND(C91,2))</f>
        <v>9</v>
      </c>
      <c r="F91" s="16" t="n">
        <f aca="false">IF(ISBLANK(D91),"",ROUND(D91,2))</f>
        <v>67.5</v>
      </c>
      <c r="G91" s="15"/>
      <c r="H91" s="15"/>
      <c r="I91" s="15"/>
      <c r="J91" s="128"/>
    </row>
    <row r="92" customFormat="false" ht="14.25" hidden="false" customHeight="true" outlineLevel="0" collapsed="false">
      <c r="A92" s="102" t="s">
        <v>164</v>
      </c>
      <c r="B92" s="124" t="str">
        <f aca="false">IFERROR(VLOOKUP(SUBSTITUTE(A92," ",""),#REF!,2,0),"")</f>
        <v/>
      </c>
      <c r="C92" s="6" t="n">
        <v>10</v>
      </c>
      <c r="D92" s="62" t="n">
        <v>70</v>
      </c>
      <c r="E92" s="6" t="n">
        <f aca="false">IF(ISBLANK(C92),"",ROUND(C92,2))</f>
        <v>10</v>
      </c>
      <c r="F92" s="16" t="n">
        <f aca="false">IF(ISBLANK(D92),"",ROUND(D92,2))</f>
        <v>70</v>
      </c>
      <c r="G92" s="15"/>
      <c r="H92" s="15"/>
      <c r="I92" s="15"/>
      <c r="J92" s="128"/>
    </row>
    <row r="93" customFormat="false" ht="14.25" hidden="false" customHeight="true" outlineLevel="0" collapsed="false">
      <c r="A93" s="102" t="s">
        <v>165</v>
      </c>
      <c r="B93" s="124" t="str">
        <f aca="false">IFERROR(VLOOKUP(SUBSTITUTE(A93," ",""),#REF!,2,0),"")</f>
        <v/>
      </c>
      <c r="C93" s="6" t="n">
        <v>9</v>
      </c>
      <c r="D93" s="62" t="n">
        <v>135</v>
      </c>
      <c r="E93" s="6" t="n">
        <f aca="false">IF(ISBLANK(C93),"",ROUND(C93,2))</f>
        <v>9</v>
      </c>
      <c r="F93" s="16" t="n">
        <f aca="false">IF(ISBLANK(D93),"",ROUND(D93,2))</f>
        <v>135</v>
      </c>
      <c r="G93" s="15"/>
      <c r="H93" s="15"/>
      <c r="I93" s="15"/>
      <c r="J93" s="128"/>
    </row>
    <row r="94" customFormat="false" ht="14.25" hidden="false" customHeight="true" outlineLevel="0" collapsed="false">
      <c r="A94" s="102" t="s">
        <v>166</v>
      </c>
      <c r="B94" s="124" t="str">
        <f aca="false">IFERROR(VLOOKUP(SUBSTITUTE(A94," ",""),#REF!,2,0),"")</f>
        <v/>
      </c>
      <c r="C94" s="6" t="n">
        <v>9</v>
      </c>
      <c r="D94" s="62" t="n">
        <v>66.66</v>
      </c>
      <c r="E94" s="6" t="n">
        <f aca="false">IF(ISBLANK(C94),"",ROUND(C94,2))</f>
        <v>9</v>
      </c>
      <c r="F94" s="16" t="n">
        <f aca="false">IF(ISBLANK(D94),"",ROUND(D94,2))</f>
        <v>66.66</v>
      </c>
      <c r="G94" s="15"/>
      <c r="H94" s="15"/>
      <c r="I94" s="15"/>
      <c r="J94" s="128"/>
    </row>
    <row r="95" customFormat="false" ht="14.25" hidden="false" customHeight="true" outlineLevel="0" collapsed="false">
      <c r="A95" s="102" t="s">
        <v>167</v>
      </c>
      <c r="B95" s="124" t="str">
        <f aca="false">IFERROR(VLOOKUP(SUBSTITUTE(A95," ",""),#REF!,2,0),"")</f>
        <v/>
      </c>
      <c r="C95" s="6" t="n">
        <v>17</v>
      </c>
      <c r="D95" s="62" t="n">
        <v>283.05</v>
      </c>
      <c r="E95" s="6" t="n">
        <f aca="false">IF(ISBLANK(C95),"",ROUND(C95,2))</f>
        <v>17</v>
      </c>
      <c r="F95" s="16" t="n">
        <f aca="false">IF(ISBLANK(D95),"",ROUND(D95,2))</f>
        <v>283.05</v>
      </c>
      <c r="G95" s="15"/>
      <c r="H95" s="15"/>
      <c r="I95" s="15"/>
      <c r="J95" s="128"/>
    </row>
    <row r="96" customFormat="false" ht="14.25" hidden="false" customHeight="true" outlineLevel="0" collapsed="false">
      <c r="A96" s="102" t="s">
        <v>168</v>
      </c>
      <c r="B96" s="124" t="str">
        <f aca="false">IFERROR(VLOOKUP(SUBSTITUTE(A96," ",""),#REF!,2,0),"")</f>
        <v/>
      </c>
      <c r="C96" s="6" t="n">
        <v>9</v>
      </c>
      <c r="D96" s="62" t="n">
        <v>54</v>
      </c>
      <c r="E96" s="6" t="n">
        <f aca="false">IF(ISBLANK(C96),"",ROUND(C96,2))</f>
        <v>9</v>
      </c>
      <c r="F96" s="16" t="n">
        <f aca="false">IF(ISBLANK(D96),"",ROUND(D96,2))</f>
        <v>54</v>
      </c>
      <c r="G96" s="15"/>
      <c r="H96" s="15"/>
      <c r="I96" s="15"/>
      <c r="J96" s="128"/>
    </row>
    <row r="97" customFormat="false" ht="14.25" hidden="false" customHeight="true" outlineLevel="0" collapsed="false">
      <c r="A97" s="102" t="s">
        <v>97</v>
      </c>
      <c r="B97" s="124" t="str">
        <f aca="false">IFERROR(VLOOKUP(SUBSTITUTE(A97," ",""),#REF!,2,0),"")</f>
        <v/>
      </c>
      <c r="C97" s="6" t="n">
        <v>22</v>
      </c>
      <c r="D97" s="62" t="n">
        <v>60.5</v>
      </c>
      <c r="E97" s="6" t="n">
        <f aca="false">IF(ISBLANK(C97),"",ROUND(C97,2))</f>
        <v>22</v>
      </c>
      <c r="F97" s="16" t="n">
        <f aca="false">IF(ISBLANK(D97),"",ROUND(D97,2))</f>
        <v>60.5</v>
      </c>
      <c r="G97" s="15"/>
      <c r="H97" s="15"/>
      <c r="I97" s="15"/>
      <c r="J97" s="128"/>
    </row>
    <row r="98" customFormat="false" ht="14.25" hidden="false" customHeight="true" outlineLevel="0" collapsed="false">
      <c r="A98" s="102" t="s">
        <v>159</v>
      </c>
      <c r="B98" s="124" t="str">
        <f aca="false">IFERROR(VLOOKUP(SUBSTITUTE(A98," ",""),#REF!,2,0),"")</f>
        <v/>
      </c>
      <c r="C98" s="6" t="n">
        <v>1</v>
      </c>
      <c r="D98" s="62" t="n">
        <v>15.4</v>
      </c>
      <c r="E98" s="6" t="n">
        <f aca="false">IF(ISBLANK(C98),"",ROUND(C98,2))</f>
        <v>1</v>
      </c>
      <c r="F98" s="16" t="n">
        <f aca="false">IF(ISBLANK(D98),"",ROUND(D98,2))</f>
        <v>15.4</v>
      </c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 t="str">
        <f aca="false">IFERROR(VLOOKUP(SUBSTITUTE(A99," ",""),#REF!,2,0),"")</f>
        <v/>
      </c>
      <c r="C99" s="6"/>
      <c r="D99" s="62"/>
      <c r="E99" s="6" t="str">
        <f aca="false">IF(ISBLANK(C99),"",ROUND(C99,2))</f>
        <v/>
      </c>
      <c r="F99" s="16" t="str">
        <f aca="false">IF(ISBLANK(D99),"",ROUND(D99,2))</f>
        <v/>
      </c>
      <c r="G99" s="15"/>
      <c r="H99" s="15"/>
      <c r="I99" s="15"/>
      <c r="J99" s="128"/>
    </row>
    <row r="100" customFormat="false" ht="14.25" hidden="false" customHeight="true" outlineLevel="0" collapsed="false">
      <c r="A100" s="15" t="s">
        <v>12</v>
      </c>
      <c r="B100" s="15"/>
      <c r="C100" s="15"/>
      <c r="D100" s="62" t="n">
        <f aca="false">SUM(D83:D99)</f>
        <v>1697.51</v>
      </c>
      <c r="E100" s="15"/>
      <c r="F100" s="62" t="n">
        <f aca="false">SUM(F83:F99)</f>
        <v>1697.51</v>
      </c>
      <c r="G100" s="15"/>
      <c r="H100" s="15" t="n">
        <f aca="false">SUM(H83:H99)</f>
        <v>0</v>
      </c>
      <c r="I100" s="15"/>
      <c r="J100" s="128"/>
    </row>
    <row r="101" customFormat="false" ht="15.75" hidden="false" customHeight="true" outlineLevel="0" collapsed="false">
      <c r="A101" s="125" t="s">
        <v>156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157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147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184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49</v>
      </c>
      <c r="B107" s="122" t="s">
        <v>149</v>
      </c>
      <c r="C107" s="122" t="s">
        <v>150</v>
      </c>
      <c r="D107" s="122"/>
      <c r="E107" s="122" t="s">
        <v>151</v>
      </c>
      <c r="F107" s="122"/>
      <c r="G107" s="122" t="s">
        <v>152</v>
      </c>
      <c r="H107" s="122"/>
      <c r="I107" s="122" t="s">
        <v>153</v>
      </c>
    </row>
    <row r="108" customFormat="false" ht="14.25" hidden="false" customHeight="true" outlineLevel="0" collapsed="false">
      <c r="A108" s="15"/>
      <c r="B108" s="122"/>
      <c r="C108" s="122" t="s">
        <v>154</v>
      </c>
      <c r="D108" s="123" t="s">
        <v>155</v>
      </c>
      <c r="E108" s="122" t="s">
        <v>154</v>
      </c>
      <c r="F108" s="123" t="s">
        <v>155</v>
      </c>
      <c r="G108" s="122" t="s">
        <v>154</v>
      </c>
      <c r="H108" s="122" t="s">
        <v>155</v>
      </c>
      <c r="I108" s="122"/>
    </row>
    <row r="109" customFormat="false" ht="14.25" hidden="false" customHeight="true" outlineLevel="0" collapsed="false">
      <c r="A109" s="15" t="s">
        <v>162</v>
      </c>
      <c r="B109" s="124" t="str">
        <f aca="false">IFERROR(VLOOKUP(SUBSTITUTE(A109," ",""),#REF!,2,0),"")</f>
        <v/>
      </c>
      <c r="C109" s="6" t="n">
        <v>1</v>
      </c>
      <c r="D109" s="62" t="n">
        <v>92.5</v>
      </c>
      <c r="E109" s="6" t="n">
        <f aca="false">IF(ISBLANK(C109),"",ROUND(C109,2))</f>
        <v>1</v>
      </c>
      <c r="F109" s="16" t="n">
        <f aca="false">IF(ISBLANK(D109),"",ROUND(D109,2))</f>
        <v>92.5</v>
      </c>
      <c r="G109" s="122"/>
      <c r="H109" s="122"/>
      <c r="I109" s="122"/>
    </row>
    <row r="110" customFormat="false" ht="14.25" hidden="false" customHeight="true" outlineLevel="0" collapsed="false">
      <c r="A110" s="15" t="s">
        <v>176</v>
      </c>
      <c r="B110" s="124" t="str">
        <f aca="false">IFERROR(VLOOKUP(SUBSTITUTE(A110," ",""),#REF!,2,0),"")</f>
        <v/>
      </c>
      <c r="C110" s="6" t="n">
        <v>6</v>
      </c>
      <c r="D110" s="7" t="n">
        <v>45</v>
      </c>
      <c r="E110" s="6" t="n">
        <f aca="false">IF(ISBLANK(C110),"",ROUND(C110,2))</f>
        <v>6</v>
      </c>
      <c r="F110" s="16" t="n">
        <f aca="false">IF(ISBLANK(D110),"",ROUND(D110,2))</f>
        <v>45</v>
      </c>
      <c r="G110" s="15"/>
      <c r="H110" s="15"/>
      <c r="I110" s="15"/>
    </row>
    <row r="111" customFormat="false" ht="14.25" hidden="false" customHeight="true" outlineLevel="0" collapsed="false">
      <c r="A111" s="15" t="s">
        <v>159</v>
      </c>
      <c r="B111" s="124" t="str">
        <f aca="false">IFERROR(VLOOKUP(SUBSTITUTE(A111," ",""),#REF!,2,0),"")</f>
        <v/>
      </c>
      <c r="C111" s="15" t="n">
        <v>10</v>
      </c>
      <c r="D111" s="62" t="n">
        <v>159.5</v>
      </c>
      <c r="E111" s="6" t="n">
        <f aca="false">IF(ISBLANK(C111),"",ROUND(C111,2))</f>
        <v>10</v>
      </c>
      <c r="F111" s="16" t="n">
        <f aca="false">IF(ISBLANK(D111),"",ROUND(D111,2))</f>
        <v>159.5</v>
      </c>
      <c r="G111" s="15"/>
      <c r="H111" s="15"/>
      <c r="I111" s="15"/>
    </row>
    <row r="112" customFormat="false" ht="14.25" hidden="false" customHeight="true" outlineLevel="0" collapsed="false">
      <c r="A112" s="15" t="s">
        <v>177</v>
      </c>
      <c r="B112" s="124" t="str">
        <f aca="false">IFERROR(VLOOKUP(SUBSTITUTE(A112," ",""),#REF!,2,0),"")</f>
        <v/>
      </c>
      <c r="C112" s="15" t="n">
        <v>60</v>
      </c>
      <c r="D112" s="62" t="n">
        <v>150</v>
      </c>
      <c r="E112" s="6" t="n">
        <f aca="false">IF(ISBLANK(C112),"",ROUND(C112,2))</f>
        <v>60</v>
      </c>
      <c r="F112" s="16" t="n">
        <f aca="false">IF(ISBLANK(D112),"",ROUND(D112,2))</f>
        <v>150</v>
      </c>
      <c r="G112" s="15"/>
      <c r="H112" s="15"/>
      <c r="I112" s="15"/>
    </row>
    <row r="113" customFormat="false" ht="14.25" hidden="false" customHeight="true" outlineLevel="0" collapsed="false">
      <c r="A113" s="15" t="s">
        <v>178</v>
      </c>
      <c r="B113" s="124" t="str">
        <f aca="false">IFERROR(VLOOKUP(SUBSTITUTE(A113," ",""),#REF!,2,0),"")</f>
        <v/>
      </c>
      <c r="C113" s="15" t="n">
        <v>7</v>
      </c>
      <c r="D113" s="62" t="n">
        <v>49</v>
      </c>
      <c r="E113" s="6" t="n">
        <f aca="false">IF(ISBLANK(C113),"",ROUND(C113,2))</f>
        <v>7</v>
      </c>
      <c r="F113" s="16" t="n">
        <f aca="false">IF(ISBLANK(D113),"",ROUND(D113,2))</f>
        <v>49</v>
      </c>
      <c r="G113" s="15"/>
      <c r="H113" s="15"/>
      <c r="I113" s="15"/>
    </row>
    <row r="114" customFormat="false" ht="14.25" hidden="false" customHeight="true" outlineLevel="0" collapsed="false">
      <c r="A114" s="6" t="s">
        <v>179</v>
      </c>
      <c r="B114" s="124" t="str">
        <f aca="false">IFERROR(VLOOKUP(SUBSTITUTE(A114," ",""),#REF!,2,0),"")</f>
        <v/>
      </c>
      <c r="C114" s="6" t="n">
        <v>6</v>
      </c>
      <c r="D114" s="7" t="n">
        <v>90</v>
      </c>
      <c r="E114" s="6" t="n">
        <f aca="false">IF(ISBLANK(C114),"",ROUND(C114,2))</f>
        <v>6</v>
      </c>
      <c r="F114" s="16" t="n">
        <f aca="false">IF(ISBLANK(D114),"",ROUND(D114,2))</f>
        <v>90</v>
      </c>
      <c r="G114" s="15"/>
      <c r="H114" s="15"/>
      <c r="I114" s="15"/>
    </row>
    <row r="115" customFormat="false" ht="14.25" hidden="false" customHeight="true" outlineLevel="0" collapsed="false">
      <c r="A115" s="6" t="s">
        <v>180</v>
      </c>
      <c r="B115" s="124" t="str">
        <f aca="false">IFERROR(VLOOKUP(SUBSTITUTE(A115," ",""),#REF!,2,0),"")</f>
        <v/>
      </c>
      <c r="C115" s="6" t="n">
        <v>6</v>
      </c>
      <c r="D115" s="7" t="n">
        <v>44.44</v>
      </c>
      <c r="E115" s="6" t="n">
        <f aca="false">IF(ISBLANK(C115),"",ROUND(C115,2))</f>
        <v>6</v>
      </c>
      <c r="F115" s="16" t="n">
        <f aca="false">IF(ISBLANK(D115),"",ROUND(D115,2))</f>
        <v>44.44</v>
      </c>
      <c r="G115" s="15"/>
      <c r="H115" s="15"/>
      <c r="I115" s="15"/>
    </row>
    <row r="116" customFormat="false" ht="14.25" hidden="false" customHeight="true" outlineLevel="0" collapsed="false">
      <c r="A116" s="6" t="s">
        <v>181</v>
      </c>
      <c r="B116" s="124" t="str">
        <f aca="false">IFERROR(VLOOKUP(SUBSTITUTE(A116," ",""),#REF!,2,0),"")</f>
        <v/>
      </c>
      <c r="C116" s="6" t="n">
        <v>14</v>
      </c>
      <c r="D116" s="7" t="n">
        <v>233.1</v>
      </c>
      <c r="E116" s="6" t="n">
        <f aca="false">IF(ISBLANK(C116),"",ROUND(C116,2))</f>
        <v>14</v>
      </c>
      <c r="F116" s="16" t="n">
        <f aca="false">IF(ISBLANK(D116),"",ROUND(D116,2))</f>
        <v>233.1</v>
      </c>
      <c r="G116" s="15"/>
      <c r="H116" s="15"/>
      <c r="I116" s="15"/>
    </row>
    <row r="117" customFormat="false" ht="14.25" hidden="false" customHeight="true" outlineLevel="0" collapsed="false">
      <c r="A117" s="6" t="s">
        <v>182</v>
      </c>
      <c r="B117" s="124" t="str">
        <f aca="false">IFERROR(VLOOKUP(SUBSTITUTE(A117," ",""),#REF!,2,0),"")</f>
        <v/>
      </c>
      <c r="C117" s="6" t="n">
        <v>6</v>
      </c>
      <c r="D117" s="7" t="n">
        <v>36</v>
      </c>
      <c r="E117" s="6" t="n">
        <f aca="false">IF(ISBLANK(C117),"",ROUND(C117,2))</f>
        <v>6</v>
      </c>
      <c r="F117" s="16" t="n">
        <f aca="false">IF(ISBLANK(D117),"",ROUND(D117,2))</f>
        <v>36</v>
      </c>
      <c r="G117" s="15"/>
      <c r="H117" s="15"/>
      <c r="I117" s="15"/>
    </row>
    <row r="118" customFormat="false" ht="14.25" hidden="false" customHeight="true" outlineLevel="0" collapsed="false">
      <c r="A118" s="15" t="s">
        <v>177</v>
      </c>
      <c r="B118" s="124" t="str">
        <f aca="false">IFERROR(VLOOKUP(SUBSTITUTE(A118," ",""),#REF!,2,0),"")</f>
        <v/>
      </c>
      <c r="C118" s="15" t="n">
        <v>11</v>
      </c>
      <c r="D118" s="62" t="n">
        <v>30.25</v>
      </c>
      <c r="E118" s="6" t="n">
        <f aca="false">IF(ISBLANK(C118),"",ROUND(C118,2))</f>
        <v>11</v>
      </c>
      <c r="F118" s="16" t="n">
        <f aca="false">IF(ISBLANK(D118),"",ROUND(D118,2))</f>
        <v>30.25</v>
      </c>
      <c r="G118" s="15"/>
      <c r="H118" s="15"/>
      <c r="I118" s="15"/>
    </row>
    <row r="119" customFormat="false" ht="14.25" hidden="false" customHeight="true" outlineLevel="0" collapsed="false">
      <c r="A119" s="15"/>
      <c r="B119" s="124" t="str">
        <f aca="false">IFERROR(VLOOKUP(SUBSTITUTE(A119," ",""),#REF!,2,0),"")</f>
        <v/>
      </c>
      <c r="C119" s="15"/>
      <c r="D119" s="62"/>
      <c r="E119" s="6" t="str">
        <f aca="false">IF(ISBLANK(C119),"",ROUND(C119,2))</f>
        <v/>
      </c>
      <c r="F119" s="16" t="str">
        <f aca="false">IF(ISBLANK(D119),"",ROUND(D119,2))</f>
        <v/>
      </c>
      <c r="G119" s="15"/>
      <c r="H119" s="15"/>
      <c r="I119" s="15"/>
    </row>
    <row r="120" customFormat="false" ht="14.25" hidden="false" customHeight="true" outlineLevel="0" collapsed="false">
      <c r="A120" s="15"/>
      <c r="B120" s="124" t="str">
        <f aca="false">IFERROR(VLOOKUP(SUBSTITUTE(A120," ",""),#REF!,2,0),"")</f>
        <v/>
      </c>
      <c r="C120" s="15"/>
      <c r="D120" s="62"/>
      <c r="E120" s="6" t="str">
        <f aca="false">IF(ISBLANK(C120),"",ROUND(C120,2))</f>
        <v/>
      </c>
      <c r="F120" s="16" t="str">
        <f aca="false">IF(ISBLANK(D120),"",ROUND(D120,2))</f>
        <v/>
      </c>
      <c r="G120" s="15"/>
      <c r="H120" s="15"/>
      <c r="I120" s="15"/>
    </row>
    <row r="121" customFormat="false" ht="14.25" hidden="false" customHeight="true" outlineLevel="0" collapsed="false">
      <c r="A121" s="15"/>
      <c r="B121" s="124" t="str">
        <f aca="false">IFERROR(VLOOKUP(SUBSTITUTE(A121," ",""),#REF!,2,0),"")</f>
        <v/>
      </c>
      <c r="C121" s="15"/>
      <c r="D121" s="62"/>
      <c r="E121" s="6" t="str">
        <f aca="false">IF(ISBLANK(C121),"",ROUND(C121,2))</f>
        <v/>
      </c>
      <c r="F121" s="16" t="str">
        <f aca="false">IF(ISBLANK(D121),"",ROUND(D121,2))</f>
        <v/>
      </c>
      <c r="G121" s="15"/>
      <c r="H121" s="15"/>
      <c r="I121" s="15"/>
    </row>
    <row r="122" customFormat="false" ht="14.25" hidden="false" customHeight="true" outlineLevel="0" collapsed="false">
      <c r="A122" s="15"/>
      <c r="B122" s="124" t="str">
        <f aca="false">IFERROR(VLOOKUP(SUBSTITUTE(A122," ",""),#REF!,2,0),"")</f>
        <v/>
      </c>
      <c r="C122" s="15"/>
      <c r="D122" s="62"/>
      <c r="E122" s="6" t="str">
        <f aca="false">IF(ISBLANK(C122),"",ROUND(C122,2))</f>
        <v/>
      </c>
      <c r="F122" s="16" t="str">
        <f aca="false">IF(ISBLANK(D122),"",ROUND(D122,2))</f>
        <v/>
      </c>
      <c r="G122" s="15"/>
      <c r="H122" s="15"/>
      <c r="I122" s="15"/>
    </row>
    <row r="123" customFormat="false" ht="14.25" hidden="false" customHeight="true" outlineLevel="0" collapsed="false">
      <c r="A123" s="15"/>
      <c r="B123" s="124" t="str">
        <f aca="false">IFERROR(VLOOKUP(SUBSTITUTE(A123," ",""),#REF!,2,0),"")</f>
        <v/>
      </c>
      <c r="C123" s="15"/>
      <c r="D123" s="62"/>
      <c r="E123" s="6" t="str">
        <f aca="false">IF(ISBLANK(C123),"",ROUND(C123,2))</f>
        <v/>
      </c>
      <c r="F123" s="16" t="str">
        <f aca="false">IF(ISBLANK(D123),"",ROUND(D123,2))</f>
        <v/>
      </c>
      <c r="G123" s="15"/>
      <c r="H123" s="15"/>
      <c r="I123" s="15"/>
    </row>
    <row r="124" customFormat="false" ht="14.25" hidden="false" customHeight="true" outlineLevel="0" collapsed="false">
      <c r="A124" s="15"/>
      <c r="B124" s="124" t="str">
        <f aca="false">IFERROR(VLOOKUP(SUBSTITUTE(A124," ",""),#REF!,2,0),"")</f>
        <v/>
      </c>
      <c r="C124" s="15"/>
      <c r="D124" s="62"/>
      <c r="E124" s="6" t="str">
        <f aca="false">IF(ISBLANK(C124),"",ROUND(C124,2))</f>
        <v/>
      </c>
      <c r="F124" s="16" t="str">
        <f aca="false">IF(ISBLANK(D124),"",ROUND(D124,2))</f>
        <v/>
      </c>
      <c r="G124" s="15"/>
      <c r="H124" s="15"/>
      <c r="I124" s="15"/>
    </row>
    <row r="125" customFormat="false" ht="14.25" hidden="false" customHeight="true" outlineLevel="0" collapsed="false">
      <c r="A125" s="15"/>
      <c r="B125" s="124" t="str">
        <f aca="false">IFERROR(VLOOKUP(SUBSTITUTE(A125," ",""),#REF!,2,0),"")</f>
        <v/>
      </c>
      <c r="C125" s="15"/>
      <c r="D125" s="62"/>
      <c r="E125" s="6" t="str">
        <f aca="false">IF(ISBLANK(C125),"",ROUND(C125,2))</f>
        <v/>
      </c>
      <c r="F125" s="16" t="str">
        <f aca="false">IF(ISBLANK(D125),"",ROUND(D125,2))</f>
        <v/>
      </c>
      <c r="G125" s="15"/>
      <c r="H125" s="15"/>
      <c r="I125" s="15"/>
    </row>
    <row r="126" customFormat="false" ht="14.25" hidden="false" customHeight="true" outlineLevel="0" collapsed="false">
      <c r="A126" s="15" t="s">
        <v>12</v>
      </c>
      <c r="B126" s="15"/>
      <c r="C126" s="15"/>
      <c r="D126" s="62" t="n">
        <f aca="false">SUM(D109:D125)</f>
        <v>929.79</v>
      </c>
      <c r="E126" s="15"/>
      <c r="F126" s="62" t="n">
        <f aca="false">SUM(F109:F125)</f>
        <v>929.79</v>
      </c>
      <c r="G126" s="15"/>
      <c r="H126" s="15" t="n">
        <f aca="false">SUM(H109:H125)</f>
        <v>0</v>
      </c>
      <c r="I126" s="15"/>
    </row>
    <row r="127" customFormat="false" ht="14.25" hidden="false" customHeight="true" outlineLevel="0" collapsed="false">
      <c r="A127" s="125" t="s">
        <v>156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157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147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185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49</v>
      </c>
      <c r="B133" s="122" t="s">
        <v>149</v>
      </c>
      <c r="C133" s="122" t="s">
        <v>150</v>
      </c>
      <c r="D133" s="122"/>
      <c r="E133" s="122" t="s">
        <v>151</v>
      </c>
      <c r="F133" s="122"/>
      <c r="G133" s="122" t="s">
        <v>152</v>
      </c>
      <c r="H133" s="122"/>
      <c r="I133" s="122" t="s">
        <v>153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154</v>
      </c>
      <c r="D134" s="123" t="s">
        <v>155</v>
      </c>
      <c r="E134" s="122" t="s">
        <v>154</v>
      </c>
      <c r="F134" s="123" t="s">
        <v>155</v>
      </c>
      <c r="G134" s="122" t="s">
        <v>154</v>
      </c>
      <c r="H134" s="122" t="s">
        <v>155</v>
      </c>
      <c r="I134" s="122"/>
    </row>
    <row r="135" customFormat="false" ht="14.25" hidden="false" customHeight="true" outlineLevel="0" collapsed="false">
      <c r="A135" s="102" t="s">
        <v>176</v>
      </c>
      <c r="B135" s="124" t="str">
        <f aca="false">IFERROR(VLOOKUP(SUBSTITUTE(A135," ",""),#REF!,2,0),"")</f>
        <v/>
      </c>
      <c r="C135" s="6" t="n">
        <v>3</v>
      </c>
      <c r="D135" s="62" t="n">
        <v>22.5</v>
      </c>
      <c r="E135" s="6" t="n">
        <f aca="false">IF(ISBLANK(C135),"",ROUND(C135,2))</f>
        <v>3</v>
      </c>
      <c r="F135" s="16" t="n">
        <f aca="false">IF(ISBLANK(D135),"",ROUND(D135,2))</f>
        <v>22.5</v>
      </c>
      <c r="G135" s="122"/>
      <c r="H135" s="122"/>
      <c r="I135" s="122"/>
      <c r="J135" s="128"/>
    </row>
    <row r="136" customFormat="false" ht="14.25" hidden="false" customHeight="true" outlineLevel="0" collapsed="false">
      <c r="A136" s="102" t="s">
        <v>159</v>
      </c>
      <c r="B136" s="124" t="str">
        <f aca="false">IFERROR(VLOOKUP(SUBSTITUTE(A136," ",""),#REF!,2,0),"")</f>
        <v/>
      </c>
      <c r="C136" s="6" t="n">
        <v>8</v>
      </c>
      <c r="D136" s="62" t="n">
        <v>127.6</v>
      </c>
      <c r="E136" s="6" t="n">
        <f aca="false">IF(ISBLANK(C136),"",ROUND(C136,2))</f>
        <v>8</v>
      </c>
      <c r="F136" s="16" t="n">
        <f aca="false">IF(ISBLANK(D136),"",ROUND(D136,2))</f>
        <v>127.6</v>
      </c>
      <c r="G136" s="15"/>
      <c r="H136" s="15"/>
      <c r="I136" s="15"/>
      <c r="J136" s="128"/>
    </row>
    <row r="137" customFormat="false" ht="14.25" hidden="false" customHeight="true" outlineLevel="0" collapsed="false">
      <c r="A137" s="102" t="s">
        <v>177</v>
      </c>
      <c r="B137" s="124" t="str">
        <f aca="false">IFERROR(VLOOKUP(SUBSTITUTE(A137," ",""),#REF!,2,0),"")</f>
        <v/>
      </c>
      <c r="C137" s="6" t="n">
        <v>60</v>
      </c>
      <c r="D137" s="62" t="n">
        <v>150</v>
      </c>
      <c r="E137" s="6" t="n">
        <f aca="false">IF(ISBLANK(C137),"",ROUND(C137,2))</f>
        <v>60</v>
      </c>
      <c r="F137" s="16" t="n">
        <f aca="false">IF(ISBLANK(D137),"",ROUND(D137,2))</f>
        <v>150</v>
      </c>
      <c r="G137" s="15"/>
      <c r="H137" s="15"/>
      <c r="I137" s="15"/>
      <c r="J137" s="128"/>
    </row>
    <row r="138" customFormat="false" ht="14.25" hidden="false" customHeight="true" outlineLevel="0" collapsed="false">
      <c r="A138" s="102" t="s">
        <v>178</v>
      </c>
      <c r="B138" s="124" t="str">
        <f aca="false">IFERROR(VLOOKUP(SUBSTITUTE(A138," ",""),#REF!,2,0),"")</f>
        <v/>
      </c>
      <c r="C138" s="6" t="n">
        <v>4</v>
      </c>
      <c r="D138" s="62" t="n">
        <v>28</v>
      </c>
      <c r="E138" s="6" t="n">
        <f aca="false">IF(ISBLANK(C138),"",ROUND(C138,2))</f>
        <v>4</v>
      </c>
      <c r="F138" s="16" t="n">
        <f aca="false">IF(ISBLANK(D138),"",ROUND(D138,2))</f>
        <v>28</v>
      </c>
      <c r="G138" s="15"/>
      <c r="H138" s="15"/>
      <c r="I138" s="15"/>
      <c r="J138" s="128"/>
    </row>
    <row r="139" customFormat="false" ht="14.25" hidden="false" customHeight="true" outlineLevel="0" collapsed="false">
      <c r="A139" s="102" t="s">
        <v>179</v>
      </c>
      <c r="B139" s="124" t="str">
        <f aca="false">IFERROR(VLOOKUP(SUBSTITUTE(A139," ",""),#REF!,2,0),"")</f>
        <v/>
      </c>
      <c r="C139" s="6" t="n">
        <v>4</v>
      </c>
      <c r="D139" s="62" t="n">
        <v>60</v>
      </c>
      <c r="E139" s="6" t="n">
        <f aca="false">IF(ISBLANK(C139),"",ROUND(C139,2))</f>
        <v>4</v>
      </c>
      <c r="F139" s="16" t="n">
        <f aca="false">IF(ISBLANK(D139),"",ROUND(D139,2))</f>
        <v>60</v>
      </c>
      <c r="G139" s="15"/>
      <c r="H139" s="15"/>
      <c r="I139" s="15"/>
      <c r="J139" s="128"/>
    </row>
    <row r="140" customFormat="false" ht="14.25" hidden="false" customHeight="true" outlineLevel="0" collapsed="false">
      <c r="A140" s="6" t="s">
        <v>180</v>
      </c>
      <c r="B140" s="124" t="str">
        <f aca="false">IFERROR(VLOOKUP(SUBSTITUTE(A140," ",""),#REF!,2,0),"")</f>
        <v/>
      </c>
      <c r="C140" s="6" t="n">
        <v>3</v>
      </c>
      <c r="D140" s="62" t="n">
        <v>22.22</v>
      </c>
      <c r="E140" s="6" t="n">
        <f aca="false">IF(ISBLANK(C140),"",ROUND(C140,2))</f>
        <v>3</v>
      </c>
      <c r="F140" s="16" t="n">
        <f aca="false">IF(ISBLANK(D140),"",ROUND(D140,2))</f>
        <v>22.22</v>
      </c>
      <c r="G140" s="15"/>
      <c r="H140" s="15"/>
      <c r="I140" s="15"/>
      <c r="J140" s="128"/>
    </row>
    <row r="141" customFormat="false" ht="14.25" hidden="false" customHeight="true" outlineLevel="0" collapsed="false">
      <c r="A141" s="6" t="s">
        <v>181</v>
      </c>
      <c r="B141" s="124" t="str">
        <f aca="false">IFERROR(VLOOKUP(SUBSTITUTE(A141," ",""),#REF!,2,0),"")</f>
        <v/>
      </c>
      <c r="C141" s="6" t="n">
        <v>11</v>
      </c>
      <c r="D141" s="62" t="n">
        <v>183.15</v>
      </c>
      <c r="E141" s="6" t="n">
        <f aca="false">IF(ISBLANK(C141),"",ROUND(C141,2))</f>
        <v>11</v>
      </c>
      <c r="F141" s="16" t="n">
        <f aca="false">IF(ISBLANK(D141),"",ROUND(D141,2))</f>
        <v>183.15</v>
      </c>
      <c r="G141" s="15"/>
      <c r="H141" s="15"/>
      <c r="I141" s="15"/>
      <c r="J141" s="128"/>
    </row>
    <row r="142" customFormat="false" ht="14.25" hidden="false" customHeight="true" outlineLevel="0" collapsed="false">
      <c r="A142" s="6" t="s">
        <v>182</v>
      </c>
      <c r="B142" s="124" t="str">
        <f aca="false">IFERROR(VLOOKUP(SUBSTITUTE(A142," ",""),#REF!,2,0),"")</f>
        <v/>
      </c>
      <c r="C142" s="6" t="n">
        <v>4</v>
      </c>
      <c r="D142" s="62" t="n">
        <v>24</v>
      </c>
      <c r="E142" s="6" t="n">
        <f aca="false">IF(ISBLANK(C142),"",ROUND(C142,2))</f>
        <v>4</v>
      </c>
      <c r="F142" s="16" t="n">
        <f aca="false">IF(ISBLANK(D142),"",ROUND(D142,2))</f>
        <v>24</v>
      </c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 t="str">
        <f aca="false">IFERROR(VLOOKUP(SUBSTITUTE(A143," ",""),#REF!,2,0),"")</f>
        <v/>
      </c>
      <c r="C143" s="6"/>
      <c r="D143" s="62"/>
      <c r="E143" s="6" t="str">
        <f aca="false">IF(ISBLANK(C143),"",ROUND(C143,2))</f>
        <v/>
      </c>
      <c r="F143" s="16" t="str">
        <f aca="false">IF(ISBLANK(D143),"",ROUND(D143,2))</f>
        <v/>
      </c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 t="str">
        <f aca="false">IFERROR(VLOOKUP(SUBSTITUTE(A144," ",""),#REF!,2,0),"")</f>
        <v/>
      </c>
      <c r="C144" s="6"/>
      <c r="D144" s="62"/>
      <c r="E144" s="6" t="str">
        <f aca="false">IF(ISBLANK(C144),"",ROUND(C144,2))</f>
        <v/>
      </c>
      <c r="F144" s="16" t="str">
        <f aca="false">IF(ISBLANK(D144),"",ROUND(D144,2))</f>
        <v/>
      </c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 t="str">
        <f aca="false">IFERROR(VLOOKUP(SUBSTITUTE(A145," ",""),#REF!,2,0),"")</f>
        <v/>
      </c>
      <c r="C145" s="6"/>
      <c r="D145" s="62"/>
      <c r="E145" s="6" t="str">
        <f aca="false">IF(ISBLANK(C145),"",ROUND(C145,2))</f>
        <v/>
      </c>
      <c r="F145" s="16" t="str">
        <f aca="false">IF(ISBLANK(D145),"",ROUND(D145,2))</f>
        <v/>
      </c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 t="str">
        <f aca="false">IFERROR(VLOOKUP(SUBSTITUTE(A146," ",""),#REF!,2,0),"")</f>
        <v/>
      </c>
      <c r="C146" s="6"/>
      <c r="D146" s="62"/>
      <c r="E146" s="6" t="str">
        <f aca="false">IF(ISBLANK(C146),"",ROUND(C146,2))</f>
        <v/>
      </c>
      <c r="F146" s="16" t="str">
        <f aca="false">IF(ISBLANK(D146),"",ROUND(D146,2))</f>
        <v/>
      </c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 t="str">
        <f aca="false">IFERROR(VLOOKUP(SUBSTITUTE(A147," ",""),#REF!,2,0),"")</f>
        <v/>
      </c>
      <c r="C147" s="6"/>
      <c r="D147" s="62"/>
      <c r="E147" s="6" t="str">
        <f aca="false">IF(ISBLANK(C147),"",ROUND(C147,2))</f>
        <v/>
      </c>
      <c r="F147" s="16" t="str">
        <f aca="false">IF(ISBLANK(D147),"",ROUND(D147,2))</f>
        <v/>
      </c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 t="str">
        <f aca="false">IFERROR(VLOOKUP(SUBSTITUTE(A148," ",""),#REF!,2,0),"")</f>
        <v/>
      </c>
      <c r="C148" s="6"/>
      <c r="D148" s="62"/>
      <c r="E148" s="6" t="str">
        <f aca="false">IF(ISBLANK(C148),"",ROUND(C148,2))</f>
        <v/>
      </c>
      <c r="F148" s="16" t="str">
        <f aca="false">IF(ISBLANK(D148),"",ROUND(D148,2))</f>
        <v/>
      </c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 t="str">
        <f aca="false">IFERROR(VLOOKUP(SUBSTITUTE(A149," ",""),#REF!,2,0),"")</f>
        <v/>
      </c>
      <c r="C149" s="6"/>
      <c r="D149" s="62"/>
      <c r="E149" s="6" t="str">
        <f aca="false">IF(ISBLANK(C149),"",ROUND(C149,2))</f>
        <v/>
      </c>
      <c r="F149" s="16" t="str">
        <f aca="false">IF(ISBLANK(D149),"",ROUND(D149,2))</f>
        <v/>
      </c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 t="str">
        <f aca="false">IFERROR(VLOOKUP(SUBSTITUTE(A150," ",""),#REF!,2,0),"")</f>
        <v/>
      </c>
      <c r="C150" s="6"/>
      <c r="D150" s="62"/>
      <c r="E150" s="6" t="str">
        <f aca="false">IF(ISBLANK(C150),"",ROUND(C150,2))</f>
        <v/>
      </c>
      <c r="F150" s="16" t="str">
        <f aca="false">IF(ISBLANK(D150),"",ROUND(D150,2))</f>
        <v/>
      </c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 t="str">
        <f aca="false">IFERROR(VLOOKUP(SUBSTITUTE(A151," ",""),#REF!,2,0),"")</f>
        <v/>
      </c>
      <c r="C151" s="6"/>
      <c r="D151" s="62"/>
      <c r="E151" s="6" t="str">
        <f aca="false">IF(ISBLANK(C151),"",ROUND(C151,2))</f>
        <v/>
      </c>
      <c r="F151" s="16" t="str">
        <f aca="false">IF(ISBLANK(D151),"",ROUND(D151,2))</f>
        <v/>
      </c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 t="s">
        <v>12</v>
      </c>
      <c r="B152" s="15"/>
      <c r="C152" s="15"/>
      <c r="D152" s="62" t="n">
        <f aca="false">SUM(D135:D151)</f>
        <v>617.47</v>
      </c>
      <c r="E152" s="15"/>
      <c r="F152" s="62" t="n">
        <f aca="false">SUM(F135:F151)</f>
        <v>617.47</v>
      </c>
      <c r="G152" s="15"/>
      <c r="H152" s="15" t="n">
        <f aca="false">SUM(H135:H151)</f>
        <v>0</v>
      </c>
      <c r="I152" s="15"/>
      <c r="J152" s="128"/>
      <c r="K152" s="128"/>
    </row>
    <row r="153" customFormat="false" ht="15.75" hidden="false" customHeight="true" outlineLevel="0" collapsed="false">
      <c r="A153" s="125" t="s">
        <v>156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157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147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186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49</v>
      </c>
      <c r="B159" s="122" t="s">
        <v>149</v>
      </c>
      <c r="C159" s="122" t="s">
        <v>150</v>
      </c>
      <c r="D159" s="122"/>
      <c r="E159" s="122" t="s">
        <v>151</v>
      </c>
      <c r="F159" s="122"/>
      <c r="G159" s="122" t="s">
        <v>152</v>
      </c>
      <c r="H159" s="122"/>
      <c r="I159" s="122" t="s">
        <v>153</v>
      </c>
    </row>
    <row r="160" customFormat="false" ht="14.25" hidden="false" customHeight="true" outlineLevel="0" collapsed="false">
      <c r="A160" s="15"/>
      <c r="B160" s="122"/>
      <c r="C160" s="122" t="s">
        <v>154</v>
      </c>
      <c r="D160" s="123" t="s">
        <v>155</v>
      </c>
      <c r="E160" s="122" t="s">
        <v>154</v>
      </c>
      <c r="F160" s="123" t="s">
        <v>155</v>
      </c>
      <c r="G160" s="122" t="s">
        <v>154</v>
      </c>
      <c r="H160" s="122" t="s">
        <v>155</v>
      </c>
      <c r="I160" s="122"/>
    </row>
    <row r="161" customFormat="false" ht="14.25" hidden="false" customHeight="true" outlineLevel="0" collapsed="false">
      <c r="A161" s="15" t="s">
        <v>159</v>
      </c>
      <c r="B161" s="124" t="str">
        <f aca="false">IFERROR(VLOOKUP(SUBSTITUTE(A161," ",""),#REF!,2,0),"")</f>
        <v/>
      </c>
      <c r="C161" s="6" t="n">
        <v>5</v>
      </c>
      <c r="D161" s="62" t="n">
        <v>79.75</v>
      </c>
      <c r="E161" s="6" t="n">
        <f aca="false">IF(ISBLANK(C161),"",ROUND(C161,2))</f>
        <v>5</v>
      </c>
      <c r="F161" s="16" t="n">
        <f aca="false">IF(ISBLANK(D161),"",ROUND(D161,2))</f>
        <v>79.75</v>
      </c>
      <c r="G161" s="122"/>
      <c r="H161" s="122"/>
      <c r="I161" s="122"/>
    </row>
    <row r="162" customFormat="false" ht="14.25" hidden="false" customHeight="true" outlineLevel="0" collapsed="false">
      <c r="A162" s="15" t="s">
        <v>177</v>
      </c>
      <c r="B162" s="124" t="str">
        <f aca="false">IFERROR(VLOOKUP(SUBSTITUTE(A162," ",""),#REF!,2,0),"")</f>
        <v/>
      </c>
      <c r="C162" s="6" t="n">
        <v>50</v>
      </c>
      <c r="D162" s="7" t="n">
        <v>125</v>
      </c>
      <c r="E162" s="6" t="n">
        <f aca="false">IF(ISBLANK(C162),"",ROUND(C162,2))</f>
        <v>50</v>
      </c>
      <c r="F162" s="16" t="n">
        <f aca="false">IF(ISBLANK(D162),"",ROUND(D162,2))</f>
        <v>125</v>
      </c>
      <c r="G162" s="15"/>
      <c r="H162" s="15"/>
      <c r="I162" s="15"/>
    </row>
    <row r="163" customFormat="false" ht="14.25" hidden="false" customHeight="true" outlineLevel="0" collapsed="false">
      <c r="A163" s="15" t="s">
        <v>178</v>
      </c>
      <c r="B163" s="124" t="str">
        <f aca="false">IFERROR(VLOOKUP(SUBSTITUTE(A163," ",""),#REF!,2,0),"")</f>
        <v/>
      </c>
      <c r="C163" s="15" t="n">
        <v>2</v>
      </c>
      <c r="D163" s="62" t="n">
        <v>14</v>
      </c>
      <c r="E163" s="6" t="n">
        <f aca="false">IF(ISBLANK(C163),"",ROUND(C163,2))</f>
        <v>2</v>
      </c>
      <c r="F163" s="16" t="n">
        <f aca="false">IF(ISBLANK(D163),"",ROUND(D163,2))</f>
        <v>14</v>
      </c>
      <c r="G163" s="15"/>
      <c r="H163" s="15"/>
      <c r="I163" s="15"/>
    </row>
    <row r="164" customFormat="false" ht="14.25" hidden="false" customHeight="true" outlineLevel="0" collapsed="false">
      <c r="A164" s="15" t="s">
        <v>179</v>
      </c>
      <c r="B164" s="124" t="str">
        <f aca="false">IFERROR(VLOOKUP(SUBSTITUTE(A164," ",""),#REF!,2,0),"")</f>
        <v/>
      </c>
      <c r="C164" s="15" t="n">
        <v>2</v>
      </c>
      <c r="D164" s="62" t="n">
        <v>30</v>
      </c>
      <c r="E164" s="6" t="n">
        <f aca="false">IF(ISBLANK(C164),"",ROUND(C164,2))</f>
        <v>2</v>
      </c>
      <c r="F164" s="16" t="n">
        <f aca="false">IF(ISBLANK(D164),"",ROUND(D164,2))</f>
        <v>30</v>
      </c>
      <c r="G164" s="15"/>
      <c r="H164" s="15"/>
      <c r="I164" s="15"/>
    </row>
    <row r="165" customFormat="false" ht="14.25" hidden="false" customHeight="true" outlineLevel="0" collapsed="false">
      <c r="A165" s="15" t="s">
        <v>181</v>
      </c>
      <c r="B165" s="124" t="str">
        <f aca="false">IFERROR(VLOOKUP(SUBSTITUTE(A165," ",""),#REF!,2,0),"")</f>
        <v/>
      </c>
      <c r="C165" s="15" t="n">
        <v>8</v>
      </c>
      <c r="D165" s="62" t="n">
        <v>133.2</v>
      </c>
      <c r="E165" s="6" t="n">
        <f aca="false">IF(ISBLANK(C165),"",ROUND(C165,2))</f>
        <v>8</v>
      </c>
      <c r="F165" s="16" t="n">
        <f aca="false">IF(ISBLANK(D165),"",ROUND(D165,2))</f>
        <v>133.2</v>
      </c>
      <c r="G165" s="15"/>
      <c r="H165" s="15"/>
      <c r="I165" s="15"/>
    </row>
    <row r="166" customFormat="false" ht="14.25" hidden="false" customHeight="true" outlineLevel="0" collapsed="false">
      <c r="A166" s="6" t="s">
        <v>182</v>
      </c>
      <c r="B166" s="124" t="str">
        <f aca="false">IFERROR(VLOOKUP(SUBSTITUTE(A166," ",""),#REF!,2,0),"")</f>
        <v/>
      </c>
      <c r="C166" s="6" t="n">
        <v>2</v>
      </c>
      <c r="D166" s="7" t="n">
        <v>12</v>
      </c>
      <c r="E166" s="6" t="n">
        <f aca="false">IF(ISBLANK(C166),"",ROUND(C166,2))</f>
        <v>2</v>
      </c>
      <c r="F166" s="16" t="n">
        <f aca="false">IF(ISBLANK(D166),"",ROUND(D166,2))</f>
        <v>12</v>
      </c>
      <c r="G166" s="15"/>
      <c r="H166" s="15"/>
      <c r="I166" s="15"/>
    </row>
    <row r="167" customFormat="false" ht="14.25" hidden="false" customHeight="true" outlineLevel="0" collapsed="false">
      <c r="A167" s="6" t="s">
        <v>66</v>
      </c>
      <c r="B167" s="124" t="str">
        <f aca="false">IFERROR(VLOOKUP(SUBSTITUTE(A167," ",""),#REF!,2,0),"")</f>
        <v/>
      </c>
      <c r="C167" s="6" t="n">
        <v>748</v>
      </c>
      <c r="D167" s="7" t="n">
        <v>1099.56</v>
      </c>
      <c r="E167" s="6" t="n">
        <f aca="false">IF(ISBLANK(C167),"",ROUND(C167,2))</f>
        <v>748</v>
      </c>
      <c r="F167" s="16" t="n">
        <f aca="false">IF(ISBLANK(D167),"",ROUND(D167,2))</f>
        <v>1099.56</v>
      </c>
      <c r="G167" s="15"/>
      <c r="H167" s="15"/>
      <c r="I167" s="15"/>
    </row>
    <row r="168" customFormat="false" ht="14.25" hidden="false" customHeight="true" outlineLevel="0" collapsed="false">
      <c r="A168" s="6"/>
      <c r="B168" s="124" t="str">
        <f aca="false">IFERROR(VLOOKUP(SUBSTITUTE(A168," ",""),#REF!,2,0),"")</f>
        <v/>
      </c>
      <c r="C168" s="6"/>
      <c r="D168" s="7"/>
      <c r="E168" s="6" t="str">
        <f aca="false">IF(ISBLANK(C168),"",ROUND(C168,2))</f>
        <v/>
      </c>
      <c r="F168" s="16" t="str">
        <f aca="false">IF(ISBLANK(D168),"",ROUND(D168,2))</f>
        <v/>
      </c>
      <c r="G168" s="15"/>
      <c r="H168" s="15"/>
      <c r="I168" s="15"/>
    </row>
    <row r="169" customFormat="false" ht="14.25" hidden="false" customHeight="true" outlineLevel="0" collapsed="false">
      <c r="A169" s="6"/>
      <c r="B169" s="124" t="str">
        <f aca="false">IFERROR(VLOOKUP(SUBSTITUTE(A169," ",""),#REF!,2,0),"")</f>
        <v/>
      </c>
      <c r="C169" s="6"/>
      <c r="D169" s="7"/>
      <c r="E169" s="6" t="str">
        <f aca="false">IF(ISBLANK(C169),"",ROUND(C169,2))</f>
        <v/>
      </c>
      <c r="F169" s="16" t="str">
        <f aca="false">IF(ISBLANK(D169),"",ROUND(D169,2))</f>
        <v/>
      </c>
      <c r="G169" s="15"/>
      <c r="H169" s="15"/>
      <c r="I169" s="15"/>
    </row>
    <row r="170" customFormat="false" ht="14.25" hidden="false" customHeight="true" outlineLevel="0" collapsed="false">
      <c r="A170" s="15"/>
      <c r="B170" s="124" t="str">
        <f aca="false">IFERROR(VLOOKUP(SUBSTITUTE(A170," ",""),#REF!,2,0),"")</f>
        <v/>
      </c>
      <c r="C170" s="15"/>
      <c r="D170" s="62"/>
      <c r="E170" s="6" t="str">
        <f aca="false">IF(ISBLANK(C170),"",ROUND(C170,2))</f>
        <v/>
      </c>
      <c r="F170" s="16" t="str">
        <f aca="false">IF(ISBLANK(D170),"",ROUND(D170,2))</f>
        <v/>
      </c>
      <c r="G170" s="15"/>
      <c r="H170" s="15"/>
      <c r="I170" s="15"/>
    </row>
    <row r="171" customFormat="false" ht="14.25" hidden="false" customHeight="true" outlineLevel="0" collapsed="false">
      <c r="A171" s="15"/>
      <c r="B171" s="124" t="str">
        <f aca="false">IFERROR(VLOOKUP(SUBSTITUTE(A171," ",""),#REF!,2,0),"")</f>
        <v/>
      </c>
      <c r="C171" s="15"/>
      <c r="D171" s="62"/>
      <c r="E171" s="6" t="str">
        <f aca="false">IF(ISBLANK(C171),"",ROUND(C171,2))</f>
        <v/>
      </c>
      <c r="F171" s="16" t="str">
        <f aca="false">IF(ISBLANK(D171),"",ROUND(D171,2))</f>
        <v/>
      </c>
      <c r="G171" s="15"/>
      <c r="H171" s="15"/>
      <c r="I171" s="15"/>
    </row>
    <row r="172" customFormat="false" ht="14.25" hidden="false" customHeight="true" outlineLevel="0" collapsed="false">
      <c r="A172" s="15"/>
      <c r="B172" s="124" t="str">
        <f aca="false">IFERROR(VLOOKUP(SUBSTITUTE(A172," ",""),#REF!,2,0),"")</f>
        <v/>
      </c>
      <c r="C172" s="15"/>
      <c r="D172" s="62"/>
      <c r="E172" s="6" t="str">
        <f aca="false">IF(ISBLANK(C172),"",ROUND(C172,2))</f>
        <v/>
      </c>
      <c r="F172" s="16" t="str">
        <f aca="false">IF(ISBLANK(D172),"",ROUND(D172,2))</f>
        <v/>
      </c>
      <c r="G172" s="15"/>
      <c r="H172" s="15"/>
      <c r="I172" s="15"/>
    </row>
    <row r="173" customFormat="false" ht="14.25" hidden="false" customHeight="true" outlineLevel="0" collapsed="false">
      <c r="A173" s="15"/>
      <c r="B173" s="124" t="str">
        <f aca="false">IFERROR(VLOOKUP(SUBSTITUTE(A173," ",""),#REF!,2,0),"")</f>
        <v/>
      </c>
      <c r="C173" s="15"/>
      <c r="D173" s="62"/>
      <c r="E173" s="6" t="str">
        <f aca="false">IF(ISBLANK(C173),"",ROUND(C173,2))</f>
        <v/>
      </c>
      <c r="F173" s="16" t="str">
        <f aca="false">IF(ISBLANK(D173),"",ROUND(D173,2))</f>
        <v/>
      </c>
      <c r="G173" s="15"/>
      <c r="H173" s="15"/>
      <c r="I173" s="15"/>
    </row>
    <row r="174" customFormat="false" ht="14.25" hidden="false" customHeight="true" outlineLevel="0" collapsed="false">
      <c r="A174" s="15"/>
      <c r="B174" s="124" t="str">
        <f aca="false">IFERROR(VLOOKUP(SUBSTITUTE(A174," ",""),#REF!,2,0),"")</f>
        <v/>
      </c>
      <c r="C174" s="15"/>
      <c r="D174" s="62"/>
      <c r="E174" s="6" t="str">
        <f aca="false">IF(ISBLANK(C174),"",ROUND(C174,2))</f>
        <v/>
      </c>
      <c r="F174" s="16" t="str">
        <f aca="false">IF(ISBLANK(D174),"",ROUND(D174,2))</f>
        <v/>
      </c>
      <c r="G174" s="15"/>
      <c r="H174" s="15"/>
      <c r="I174" s="15"/>
    </row>
    <row r="175" customFormat="false" ht="14.25" hidden="false" customHeight="true" outlineLevel="0" collapsed="false">
      <c r="A175" s="15"/>
      <c r="B175" s="124" t="str">
        <f aca="false">IFERROR(VLOOKUP(SUBSTITUTE(A175," ",""),#REF!,2,0),"")</f>
        <v/>
      </c>
      <c r="C175" s="15"/>
      <c r="D175" s="62"/>
      <c r="E175" s="6" t="str">
        <f aca="false">IF(ISBLANK(C175),"",ROUND(C175,2))</f>
        <v/>
      </c>
      <c r="F175" s="16" t="str">
        <f aca="false">IF(ISBLANK(D175),"",ROUND(D175,2))</f>
        <v/>
      </c>
      <c r="G175" s="15"/>
      <c r="H175" s="15"/>
      <c r="I175" s="15"/>
    </row>
    <row r="176" customFormat="false" ht="14.25" hidden="false" customHeight="true" outlineLevel="0" collapsed="false">
      <c r="A176" s="15"/>
      <c r="B176" s="124" t="str">
        <f aca="false">IFERROR(VLOOKUP(SUBSTITUTE(A176," ",""),#REF!,2,0),"")</f>
        <v/>
      </c>
      <c r="C176" s="15"/>
      <c r="D176" s="62"/>
      <c r="E176" s="6" t="str">
        <f aca="false">IF(ISBLANK(C176),"",ROUND(C176,2))</f>
        <v/>
      </c>
      <c r="F176" s="16" t="str">
        <f aca="false">IF(ISBLANK(D176),"",ROUND(D176,2))</f>
        <v/>
      </c>
      <c r="G176" s="15"/>
      <c r="H176" s="15"/>
      <c r="I176" s="15"/>
    </row>
    <row r="177" customFormat="false" ht="14.25" hidden="false" customHeight="true" outlineLevel="0" collapsed="false">
      <c r="A177" s="15"/>
      <c r="B177" s="124" t="str">
        <f aca="false">IFERROR(VLOOKUP(SUBSTITUTE(A177," ",""),#REF!,2,0),"")</f>
        <v/>
      </c>
      <c r="C177" s="15"/>
      <c r="D177" s="62"/>
      <c r="E177" s="6" t="str">
        <f aca="false">IF(ISBLANK(C177),"",ROUND(C177,2))</f>
        <v/>
      </c>
      <c r="F177" s="16" t="str">
        <f aca="false">IF(ISBLANK(D177),"",ROUND(D177,2))</f>
        <v/>
      </c>
      <c r="G177" s="15"/>
      <c r="H177" s="15"/>
      <c r="I177" s="15"/>
    </row>
    <row r="178" customFormat="false" ht="14.25" hidden="false" customHeight="true" outlineLevel="0" collapsed="false">
      <c r="A178" s="15" t="s">
        <v>12</v>
      </c>
      <c r="B178" s="15"/>
      <c r="C178" s="15"/>
      <c r="D178" s="62" t="n">
        <f aca="false">SUM(D161:D177)</f>
        <v>1493.51</v>
      </c>
      <c r="E178" s="15"/>
      <c r="F178" s="62" t="n">
        <f aca="false">SUM(F161:F177)</f>
        <v>1493.51</v>
      </c>
      <c r="G178" s="15"/>
      <c r="H178" s="15" t="n">
        <f aca="false">SUM(H161:H177)</f>
        <v>0</v>
      </c>
      <c r="I178" s="15"/>
    </row>
    <row r="179" customFormat="false" ht="14.25" hidden="false" customHeight="true" outlineLevel="0" collapsed="false">
      <c r="A179" s="125" t="s">
        <v>156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157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</sheetData>
  <mergeCells count="7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false" showOutlineSymbols="true" defaultGridColor="true" view="normal" topLeftCell="A19" colorId="64" zoomScale="80" zoomScaleNormal="80" zoomScalePageLayoutView="100" workbookViewId="0">
      <selection pane="topLeft" activeCell="K53" activeCellId="0" sqref="K53"/>
    </sheetView>
  </sheetViews>
  <sheetFormatPr defaultColWidth="7.8828125" defaultRowHeight="14.25" zeroHeight="false" outlineLevelRow="0" outlineLevelCol="0"/>
  <cols>
    <col collapsed="false" customWidth="true" hidden="false" outlineLevel="0" max="2" min="1" style="55" width="4.08"/>
    <col collapsed="false" customWidth="true" hidden="false" outlineLevel="0" max="3" min="3" style="55" width="18.88"/>
    <col collapsed="false" customWidth="true" hidden="false" outlineLevel="0" max="4" min="4" style="55" width="7.08"/>
    <col collapsed="false" customWidth="true" hidden="false" outlineLevel="0" max="5" min="5" style="55" width="8.08"/>
    <col collapsed="false" customWidth="true" hidden="false" outlineLevel="0" max="6" min="6" style="55" width="9.68"/>
    <col collapsed="false" customWidth="true" hidden="false" outlineLevel="0" max="7" min="7" style="55" width="7.08"/>
    <col collapsed="false" customWidth="true" hidden="false" outlineLevel="0" max="8" min="8" style="55" width="8.08"/>
    <col collapsed="false" customWidth="true" hidden="false" outlineLevel="0" max="9" min="9" style="55" width="9.88"/>
    <col collapsed="false" customWidth="true" hidden="false" outlineLevel="0" max="10" min="10" style="55" width="7.08"/>
    <col collapsed="false" customWidth="true" hidden="false" outlineLevel="0" max="12" min="11" style="55" width="8.08"/>
    <col collapsed="false" customWidth="true" hidden="false" outlineLevel="0" max="13" min="13" style="55" width="16.88"/>
    <col collapsed="false" customWidth="false" hidden="false" outlineLevel="0" max="257" min="14" style="55" width="7.88"/>
  </cols>
  <sheetData>
    <row r="1" customFormat="false" ht="27" hidden="false" customHeight="true" outlineLevel="0" collapsed="false">
      <c r="A1" s="132" t="s">
        <v>187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188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189</v>
      </c>
      <c r="B3" s="135"/>
      <c r="C3" s="136"/>
      <c r="D3" s="136" t="s">
        <v>190</v>
      </c>
      <c r="E3" s="136"/>
      <c r="F3" s="136"/>
      <c r="G3" s="136" t="s">
        <v>191</v>
      </c>
      <c r="H3" s="136"/>
      <c r="I3" s="136"/>
      <c r="J3" s="136" t="s">
        <v>192</v>
      </c>
      <c r="K3" s="136"/>
      <c r="L3" s="136"/>
      <c r="M3" s="136" t="s">
        <v>193</v>
      </c>
    </row>
    <row r="4" customFormat="false" ht="15.75" hidden="false" customHeight="true" outlineLevel="0" collapsed="false">
      <c r="A4" s="136" t="s">
        <v>194</v>
      </c>
      <c r="B4" s="136" t="s">
        <v>195</v>
      </c>
      <c r="C4" s="136" t="s">
        <v>196</v>
      </c>
      <c r="D4" s="136" t="s">
        <v>154</v>
      </c>
      <c r="E4" s="136" t="s">
        <v>197</v>
      </c>
      <c r="F4" s="136" t="s">
        <v>155</v>
      </c>
      <c r="G4" s="136" t="s">
        <v>154</v>
      </c>
      <c r="H4" s="136" t="s">
        <v>197</v>
      </c>
      <c r="I4" s="136" t="s">
        <v>155</v>
      </c>
      <c r="J4" s="136" t="s">
        <v>154</v>
      </c>
      <c r="K4" s="136" t="s">
        <v>197</v>
      </c>
      <c r="L4" s="136" t="s">
        <v>155</v>
      </c>
      <c r="M4" s="136"/>
    </row>
    <row r="5" customFormat="false" ht="15.75" hidden="false" customHeight="true" outlineLevel="0" collapsed="false">
      <c r="A5" s="15"/>
      <c r="B5" s="15"/>
      <c r="C5" s="15" t="s">
        <v>198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199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200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201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187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188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189</v>
      </c>
      <c r="B37" s="135"/>
      <c r="C37" s="136"/>
      <c r="D37" s="136" t="s">
        <v>190</v>
      </c>
      <c r="E37" s="136"/>
      <c r="F37" s="136"/>
      <c r="G37" s="136" t="s">
        <v>191</v>
      </c>
      <c r="H37" s="136"/>
      <c r="I37" s="136"/>
      <c r="J37" s="136" t="s">
        <v>192</v>
      </c>
      <c r="K37" s="136"/>
      <c r="L37" s="136"/>
      <c r="M37" s="136" t="s">
        <v>193</v>
      </c>
    </row>
    <row r="38" customFormat="false" ht="15.75" hidden="false" customHeight="true" outlineLevel="0" collapsed="false">
      <c r="A38" s="136" t="s">
        <v>194</v>
      </c>
      <c r="B38" s="136" t="s">
        <v>195</v>
      </c>
      <c r="C38" s="136" t="s">
        <v>196</v>
      </c>
      <c r="D38" s="136" t="s">
        <v>154</v>
      </c>
      <c r="E38" s="136" t="s">
        <v>197</v>
      </c>
      <c r="F38" s="136" t="s">
        <v>155</v>
      </c>
      <c r="G38" s="136" t="s">
        <v>154</v>
      </c>
      <c r="H38" s="136" t="s">
        <v>197</v>
      </c>
      <c r="I38" s="136" t="s">
        <v>155</v>
      </c>
      <c r="J38" s="136" t="s">
        <v>154</v>
      </c>
      <c r="K38" s="136" t="s">
        <v>197</v>
      </c>
      <c r="L38" s="136" t="s">
        <v>155</v>
      </c>
      <c r="M38" s="136"/>
    </row>
    <row r="39" customFormat="false" ht="15.75" hidden="false" customHeight="true" outlineLevel="0" collapsed="false">
      <c r="A39" s="15"/>
      <c r="B39" s="15"/>
      <c r="C39" s="15" t="s">
        <v>202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199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200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201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187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188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189</v>
      </c>
      <c r="B71" s="135"/>
      <c r="C71" s="136"/>
      <c r="D71" s="136" t="s">
        <v>190</v>
      </c>
      <c r="E71" s="136"/>
      <c r="F71" s="136"/>
      <c r="G71" s="136" t="s">
        <v>191</v>
      </c>
      <c r="H71" s="136"/>
      <c r="I71" s="136"/>
      <c r="J71" s="136" t="s">
        <v>192</v>
      </c>
      <c r="K71" s="136"/>
      <c r="L71" s="136"/>
      <c r="M71" s="136" t="s">
        <v>193</v>
      </c>
    </row>
    <row r="72" customFormat="false" ht="15.75" hidden="false" customHeight="true" outlineLevel="0" collapsed="false">
      <c r="A72" s="136" t="s">
        <v>194</v>
      </c>
      <c r="B72" s="136" t="s">
        <v>195</v>
      </c>
      <c r="C72" s="136" t="s">
        <v>196</v>
      </c>
      <c r="D72" s="136" t="s">
        <v>154</v>
      </c>
      <c r="E72" s="136" t="s">
        <v>197</v>
      </c>
      <c r="F72" s="136" t="s">
        <v>155</v>
      </c>
      <c r="G72" s="136" t="s">
        <v>154</v>
      </c>
      <c r="H72" s="136" t="s">
        <v>197</v>
      </c>
      <c r="I72" s="136" t="s">
        <v>155</v>
      </c>
      <c r="J72" s="136" t="s">
        <v>154</v>
      </c>
      <c r="K72" s="136" t="s">
        <v>197</v>
      </c>
      <c r="L72" s="136" t="s">
        <v>155</v>
      </c>
      <c r="M72" s="136"/>
    </row>
    <row r="73" customFormat="false" ht="15.75" hidden="false" customHeight="true" outlineLevel="0" collapsed="false">
      <c r="A73" s="15"/>
      <c r="B73" s="15"/>
      <c r="C73" s="15" t="s">
        <v>202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199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200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201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187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188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189</v>
      </c>
      <c r="B105" s="135"/>
      <c r="C105" s="136"/>
      <c r="D105" s="136" t="s">
        <v>190</v>
      </c>
      <c r="E105" s="136"/>
      <c r="F105" s="136"/>
      <c r="G105" s="136" t="s">
        <v>191</v>
      </c>
      <c r="H105" s="136"/>
      <c r="I105" s="136"/>
      <c r="J105" s="136" t="s">
        <v>192</v>
      </c>
      <c r="K105" s="136"/>
      <c r="L105" s="136"/>
      <c r="M105" s="136" t="s">
        <v>193</v>
      </c>
    </row>
    <row r="106" customFormat="false" ht="15.75" hidden="false" customHeight="true" outlineLevel="0" collapsed="false">
      <c r="A106" s="136" t="s">
        <v>194</v>
      </c>
      <c r="B106" s="136" t="s">
        <v>195</v>
      </c>
      <c r="C106" s="136" t="s">
        <v>196</v>
      </c>
      <c r="D106" s="136" t="s">
        <v>154</v>
      </c>
      <c r="E106" s="136" t="s">
        <v>197</v>
      </c>
      <c r="F106" s="136" t="s">
        <v>155</v>
      </c>
      <c r="G106" s="136" t="s">
        <v>154</v>
      </c>
      <c r="H106" s="136" t="s">
        <v>197</v>
      </c>
      <c r="I106" s="136" t="s">
        <v>155</v>
      </c>
      <c r="J106" s="136" t="s">
        <v>154</v>
      </c>
      <c r="K106" s="136" t="s">
        <v>197</v>
      </c>
      <c r="L106" s="136" t="s">
        <v>155</v>
      </c>
      <c r="M106" s="136"/>
    </row>
    <row r="107" customFormat="false" ht="15.75" hidden="false" customHeight="true" outlineLevel="0" collapsed="false">
      <c r="A107" s="15"/>
      <c r="B107" s="15"/>
      <c r="C107" s="15" t="s">
        <v>198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199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200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201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187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188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189</v>
      </c>
      <c r="B139" s="135"/>
      <c r="C139" s="136"/>
      <c r="D139" s="136" t="s">
        <v>190</v>
      </c>
      <c r="E139" s="136"/>
      <c r="F139" s="136"/>
      <c r="G139" s="136" t="s">
        <v>191</v>
      </c>
      <c r="H139" s="136"/>
      <c r="I139" s="136"/>
      <c r="J139" s="136" t="s">
        <v>192</v>
      </c>
      <c r="K139" s="136"/>
      <c r="L139" s="136"/>
      <c r="M139" s="136" t="s">
        <v>193</v>
      </c>
    </row>
    <row r="140" customFormat="false" ht="15.75" hidden="false" customHeight="true" outlineLevel="0" collapsed="false">
      <c r="A140" s="136" t="s">
        <v>194</v>
      </c>
      <c r="B140" s="136" t="s">
        <v>195</v>
      </c>
      <c r="C140" s="136" t="s">
        <v>196</v>
      </c>
      <c r="D140" s="136" t="s">
        <v>154</v>
      </c>
      <c r="E140" s="136" t="s">
        <v>197</v>
      </c>
      <c r="F140" s="136" t="s">
        <v>155</v>
      </c>
      <c r="G140" s="136" t="s">
        <v>154</v>
      </c>
      <c r="H140" s="136" t="s">
        <v>197</v>
      </c>
      <c r="I140" s="136" t="s">
        <v>155</v>
      </c>
      <c r="J140" s="136" t="s">
        <v>154</v>
      </c>
      <c r="K140" s="136" t="s">
        <v>197</v>
      </c>
      <c r="L140" s="136" t="s">
        <v>155</v>
      </c>
      <c r="M140" s="136"/>
    </row>
    <row r="141" customFormat="false" ht="15.75" hidden="false" customHeight="true" outlineLevel="0" collapsed="false">
      <c r="A141" s="15"/>
      <c r="B141" s="15"/>
      <c r="C141" s="15" t="s">
        <v>202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199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200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201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187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188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189</v>
      </c>
      <c r="B173" s="135"/>
      <c r="C173" s="136"/>
      <c r="D173" s="136" t="s">
        <v>190</v>
      </c>
      <c r="E173" s="136"/>
      <c r="F173" s="136"/>
      <c r="G173" s="136" t="s">
        <v>191</v>
      </c>
      <c r="H173" s="136"/>
      <c r="I173" s="136"/>
      <c r="J173" s="136" t="s">
        <v>192</v>
      </c>
      <c r="K173" s="136"/>
      <c r="L173" s="136"/>
      <c r="M173" s="136" t="s">
        <v>193</v>
      </c>
    </row>
    <row r="174" customFormat="false" ht="15.75" hidden="false" customHeight="true" outlineLevel="0" collapsed="false">
      <c r="A174" s="136" t="s">
        <v>194</v>
      </c>
      <c r="B174" s="136" t="s">
        <v>195</v>
      </c>
      <c r="C174" s="136" t="s">
        <v>196</v>
      </c>
      <c r="D174" s="136" t="s">
        <v>154</v>
      </c>
      <c r="E174" s="136" t="s">
        <v>197</v>
      </c>
      <c r="F174" s="136" t="s">
        <v>155</v>
      </c>
      <c r="G174" s="136" t="s">
        <v>154</v>
      </c>
      <c r="H174" s="136" t="s">
        <v>197</v>
      </c>
      <c r="I174" s="136" t="s">
        <v>155</v>
      </c>
      <c r="J174" s="136" t="s">
        <v>154</v>
      </c>
      <c r="K174" s="136" t="s">
        <v>197</v>
      </c>
      <c r="L174" s="136" t="s">
        <v>155</v>
      </c>
      <c r="M174" s="136"/>
    </row>
    <row r="175" customFormat="false" ht="15.75" hidden="false" customHeight="true" outlineLevel="0" collapsed="false">
      <c r="A175" s="15"/>
      <c r="B175" s="15"/>
      <c r="C175" s="15" t="s">
        <v>202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199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200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201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187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188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189</v>
      </c>
      <c r="B207" s="135"/>
      <c r="C207" s="136"/>
      <c r="D207" s="136" t="s">
        <v>190</v>
      </c>
      <c r="E207" s="136"/>
      <c r="F207" s="136"/>
      <c r="G207" s="136" t="s">
        <v>191</v>
      </c>
      <c r="H207" s="136"/>
      <c r="I207" s="136"/>
      <c r="J207" s="136" t="s">
        <v>192</v>
      </c>
      <c r="K207" s="136"/>
      <c r="L207" s="136"/>
      <c r="M207" s="136" t="s">
        <v>193</v>
      </c>
    </row>
    <row r="208" customFormat="false" ht="15.75" hidden="false" customHeight="true" outlineLevel="0" collapsed="false">
      <c r="A208" s="136" t="s">
        <v>194</v>
      </c>
      <c r="B208" s="136" t="s">
        <v>195</v>
      </c>
      <c r="C208" s="136" t="s">
        <v>196</v>
      </c>
      <c r="D208" s="136" t="s">
        <v>154</v>
      </c>
      <c r="E208" s="136" t="s">
        <v>197</v>
      </c>
      <c r="F208" s="136" t="s">
        <v>155</v>
      </c>
      <c r="G208" s="136" t="s">
        <v>154</v>
      </c>
      <c r="H208" s="136" t="s">
        <v>197</v>
      </c>
      <c r="I208" s="136" t="s">
        <v>155</v>
      </c>
      <c r="J208" s="136" t="s">
        <v>154</v>
      </c>
      <c r="K208" s="136" t="s">
        <v>197</v>
      </c>
      <c r="L208" s="136" t="s">
        <v>155</v>
      </c>
      <c r="M208" s="136"/>
    </row>
    <row r="209" customFormat="false" ht="15.75" hidden="false" customHeight="true" outlineLevel="0" collapsed="false">
      <c r="A209" s="15"/>
      <c r="B209" s="15"/>
      <c r="C209" s="15" t="s">
        <v>202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199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200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201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187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188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189</v>
      </c>
      <c r="B241" s="135"/>
      <c r="C241" s="136"/>
      <c r="D241" s="136" t="s">
        <v>190</v>
      </c>
      <c r="E241" s="136"/>
      <c r="F241" s="136"/>
      <c r="G241" s="136" t="s">
        <v>191</v>
      </c>
      <c r="H241" s="136"/>
      <c r="I241" s="136"/>
      <c r="J241" s="136" t="s">
        <v>192</v>
      </c>
      <c r="K241" s="136"/>
      <c r="L241" s="136"/>
      <c r="M241" s="136" t="s">
        <v>193</v>
      </c>
    </row>
    <row r="242" customFormat="false" ht="15.75" hidden="false" customHeight="true" outlineLevel="0" collapsed="false">
      <c r="A242" s="136" t="s">
        <v>194</v>
      </c>
      <c r="B242" s="136" t="s">
        <v>195</v>
      </c>
      <c r="C242" s="136" t="s">
        <v>196</v>
      </c>
      <c r="D242" s="136" t="s">
        <v>154</v>
      </c>
      <c r="E242" s="136" t="s">
        <v>197</v>
      </c>
      <c r="F242" s="136" t="s">
        <v>155</v>
      </c>
      <c r="G242" s="136" t="s">
        <v>154</v>
      </c>
      <c r="H242" s="136" t="s">
        <v>197</v>
      </c>
      <c r="I242" s="136" t="s">
        <v>155</v>
      </c>
      <c r="J242" s="136" t="s">
        <v>154</v>
      </c>
      <c r="K242" s="136" t="s">
        <v>197</v>
      </c>
      <c r="L242" s="136" t="s">
        <v>155</v>
      </c>
      <c r="M242" s="136"/>
    </row>
    <row r="243" customFormat="false" ht="15.75" hidden="false" customHeight="true" outlineLevel="0" collapsed="false">
      <c r="A243" s="15"/>
      <c r="B243" s="15"/>
      <c r="C243" s="15" t="s">
        <v>202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199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200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201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187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188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189</v>
      </c>
      <c r="B275" s="135"/>
      <c r="C275" s="136"/>
      <c r="D275" s="136" t="s">
        <v>190</v>
      </c>
      <c r="E275" s="136"/>
      <c r="F275" s="136"/>
      <c r="G275" s="136" t="s">
        <v>191</v>
      </c>
      <c r="H275" s="136"/>
      <c r="I275" s="136"/>
      <c r="J275" s="136" t="s">
        <v>192</v>
      </c>
      <c r="K275" s="136"/>
      <c r="L275" s="136"/>
      <c r="M275" s="136" t="s">
        <v>193</v>
      </c>
    </row>
    <row r="276" customFormat="false" ht="15.75" hidden="false" customHeight="true" outlineLevel="0" collapsed="false">
      <c r="A276" s="136" t="s">
        <v>194</v>
      </c>
      <c r="B276" s="136" t="s">
        <v>195</v>
      </c>
      <c r="C276" s="136" t="s">
        <v>196</v>
      </c>
      <c r="D276" s="136" t="s">
        <v>154</v>
      </c>
      <c r="E276" s="136" t="s">
        <v>197</v>
      </c>
      <c r="F276" s="136" t="s">
        <v>155</v>
      </c>
      <c r="G276" s="136" t="s">
        <v>154</v>
      </c>
      <c r="H276" s="136" t="s">
        <v>197</v>
      </c>
      <c r="I276" s="136" t="s">
        <v>155</v>
      </c>
      <c r="J276" s="136" t="s">
        <v>154</v>
      </c>
      <c r="K276" s="136" t="s">
        <v>197</v>
      </c>
      <c r="L276" s="136" t="s">
        <v>155</v>
      </c>
      <c r="M276" s="136"/>
    </row>
    <row r="277" customFormat="false" ht="15.75" hidden="false" customHeight="true" outlineLevel="0" collapsed="false">
      <c r="A277" s="15"/>
      <c r="B277" s="15"/>
      <c r="C277" s="15" t="s">
        <v>202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199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200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201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187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188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189</v>
      </c>
      <c r="B309" s="135"/>
      <c r="C309" s="136"/>
      <c r="D309" s="136" t="s">
        <v>190</v>
      </c>
      <c r="E309" s="136"/>
      <c r="F309" s="136"/>
      <c r="G309" s="136" t="s">
        <v>191</v>
      </c>
      <c r="H309" s="136"/>
      <c r="I309" s="136"/>
      <c r="J309" s="136" t="s">
        <v>192</v>
      </c>
      <c r="K309" s="136"/>
      <c r="L309" s="136"/>
      <c r="M309" s="136" t="s">
        <v>193</v>
      </c>
    </row>
    <row r="310" customFormat="false" ht="15.75" hidden="false" customHeight="true" outlineLevel="0" collapsed="false">
      <c r="A310" s="136" t="s">
        <v>194</v>
      </c>
      <c r="B310" s="136" t="s">
        <v>195</v>
      </c>
      <c r="C310" s="136" t="s">
        <v>196</v>
      </c>
      <c r="D310" s="136" t="s">
        <v>154</v>
      </c>
      <c r="E310" s="136" t="s">
        <v>197</v>
      </c>
      <c r="F310" s="136" t="s">
        <v>155</v>
      </c>
      <c r="G310" s="136" t="s">
        <v>154</v>
      </c>
      <c r="H310" s="136" t="s">
        <v>197</v>
      </c>
      <c r="I310" s="136" t="s">
        <v>155</v>
      </c>
      <c r="J310" s="136" t="s">
        <v>154</v>
      </c>
      <c r="K310" s="136" t="s">
        <v>197</v>
      </c>
      <c r="L310" s="136" t="s">
        <v>155</v>
      </c>
      <c r="M310" s="136"/>
    </row>
    <row r="311" customFormat="false" ht="15.75" hidden="false" customHeight="true" outlineLevel="0" collapsed="false">
      <c r="A311" s="15"/>
      <c r="B311" s="15"/>
      <c r="C311" s="15" t="s">
        <v>202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199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200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201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187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188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189</v>
      </c>
      <c r="B343" s="135"/>
      <c r="C343" s="136"/>
      <c r="D343" s="136" t="s">
        <v>190</v>
      </c>
      <c r="E343" s="136"/>
      <c r="F343" s="136"/>
      <c r="G343" s="136" t="s">
        <v>191</v>
      </c>
      <c r="H343" s="136"/>
      <c r="I343" s="136"/>
      <c r="J343" s="136" t="s">
        <v>192</v>
      </c>
      <c r="K343" s="136"/>
      <c r="L343" s="136"/>
      <c r="M343" s="136" t="s">
        <v>193</v>
      </c>
    </row>
    <row r="344" customFormat="false" ht="15.75" hidden="false" customHeight="true" outlineLevel="0" collapsed="false">
      <c r="A344" s="136" t="s">
        <v>194</v>
      </c>
      <c r="B344" s="136" t="s">
        <v>195</v>
      </c>
      <c r="C344" s="136" t="s">
        <v>196</v>
      </c>
      <c r="D344" s="136" t="s">
        <v>154</v>
      </c>
      <c r="E344" s="136" t="s">
        <v>197</v>
      </c>
      <c r="F344" s="136" t="s">
        <v>155</v>
      </c>
      <c r="G344" s="136" t="s">
        <v>154</v>
      </c>
      <c r="H344" s="136" t="s">
        <v>197</v>
      </c>
      <c r="I344" s="136" t="s">
        <v>155</v>
      </c>
      <c r="J344" s="136" t="s">
        <v>154</v>
      </c>
      <c r="K344" s="136" t="s">
        <v>197</v>
      </c>
      <c r="L344" s="136" t="s">
        <v>155</v>
      </c>
      <c r="M344" s="136"/>
    </row>
    <row r="345" customFormat="false" ht="15.75" hidden="false" customHeight="true" outlineLevel="0" collapsed="false">
      <c r="A345" s="15"/>
      <c r="B345" s="15"/>
      <c r="C345" s="15" t="s">
        <v>202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199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200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201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187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188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189</v>
      </c>
      <c r="B377" s="135"/>
      <c r="C377" s="136"/>
      <c r="D377" s="136" t="s">
        <v>190</v>
      </c>
      <c r="E377" s="136"/>
      <c r="F377" s="136"/>
      <c r="G377" s="136" t="s">
        <v>191</v>
      </c>
      <c r="H377" s="136"/>
      <c r="I377" s="136"/>
      <c r="J377" s="136" t="s">
        <v>192</v>
      </c>
      <c r="K377" s="136"/>
      <c r="L377" s="136"/>
      <c r="M377" s="136" t="s">
        <v>193</v>
      </c>
    </row>
    <row r="378" customFormat="false" ht="15.75" hidden="false" customHeight="true" outlineLevel="0" collapsed="false">
      <c r="A378" s="136" t="s">
        <v>194</v>
      </c>
      <c r="B378" s="136" t="s">
        <v>195</v>
      </c>
      <c r="C378" s="136" t="s">
        <v>196</v>
      </c>
      <c r="D378" s="136" t="s">
        <v>154</v>
      </c>
      <c r="E378" s="136" t="s">
        <v>197</v>
      </c>
      <c r="F378" s="136" t="s">
        <v>155</v>
      </c>
      <c r="G378" s="136" t="s">
        <v>154</v>
      </c>
      <c r="H378" s="136" t="s">
        <v>197</v>
      </c>
      <c r="I378" s="136" t="s">
        <v>155</v>
      </c>
      <c r="J378" s="136" t="s">
        <v>154</v>
      </c>
      <c r="K378" s="136" t="s">
        <v>197</v>
      </c>
      <c r="L378" s="136" t="s">
        <v>155</v>
      </c>
      <c r="M378" s="136"/>
    </row>
    <row r="379" customFormat="false" ht="15.75" hidden="false" customHeight="true" outlineLevel="0" collapsed="false">
      <c r="A379" s="15"/>
      <c r="B379" s="15"/>
      <c r="C379" s="15" t="s">
        <v>202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199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200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201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1940</TotalTime>
  <Application>LibreOffice/24.2.2.2$Linux_X86_64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/>
  <cp:lastPrinted>2017-06-20T08:52:00Z</cp:lastPrinted>
  <dcterms:modified xsi:type="dcterms:W3CDTF">2024-05-22T11:00:21Z</dcterms:modified>
  <cp:revision>685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